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05" yWindow="-315" windowWidth="18555" windowHeight="11010"/>
  </bookViews>
  <sheets>
    <sheet name="форма 2п для МО и ГО" sheetId="2" r:id="rId1"/>
  </sheets>
  <definedNames>
    <definedName name="_xlnm.Print_Titles" localSheetId="0">'форма 2п для МО и ГО'!$8:$11</definedName>
    <definedName name="_xlnm.Print_Area" localSheetId="0">'форма 2п для МО и ГО'!$A$1:$L$186</definedName>
  </definedNames>
  <calcPr calcId="124519"/>
</workbook>
</file>

<file path=xl/calcChain.xml><?xml version="1.0" encoding="utf-8"?>
<calcChain xmlns="http://schemas.openxmlformats.org/spreadsheetml/2006/main">
  <c r="C151" i="2"/>
  <c r="C109"/>
  <c r="C105" s="1"/>
  <c r="C104" s="1"/>
  <c r="G91"/>
  <c r="E74"/>
  <c r="E72"/>
  <c r="C69"/>
  <c r="K19"/>
  <c r="E19"/>
  <c r="J19"/>
  <c r="I19"/>
  <c r="H19"/>
  <c r="G19"/>
  <c r="F19"/>
  <c r="D19"/>
  <c r="C19"/>
  <c r="K102"/>
  <c r="J102"/>
  <c r="I102"/>
  <c r="H102"/>
  <c r="E102"/>
  <c r="J100"/>
  <c r="H100"/>
  <c r="F100"/>
  <c r="K100"/>
  <c r="I100"/>
  <c r="G100"/>
  <c r="E100"/>
  <c r="J93"/>
  <c r="H93"/>
  <c r="H91"/>
  <c r="F93"/>
  <c r="F91"/>
  <c r="J91"/>
  <c r="K93"/>
  <c r="I93"/>
  <c r="G93"/>
  <c r="E93"/>
  <c r="J87"/>
  <c r="H87"/>
  <c r="F87"/>
  <c r="K87"/>
  <c r="I87"/>
  <c r="E87"/>
  <c r="G158"/>
  <c r="G151" s="1"/>
  <c r="F158"/>
  <c r="F151"/>
  <c r="J138"/>
  <c r="H138"/>
  <c r="H134" s="1"/>
  <c r="H148" s="1"/>
  <c r="K134"/>
  <c r="K148" s="1"/>
  <c r="J134"/>
  <c r="J148"/>
  <c r="I134"/>
  <c r="I148" s="1"/>
  <c r="G134"/>
  <c r="G148" s="1"/>
  <c r="F134"/>
  <c r="F148"/>
  <c r="E134"/>
  <c r="E148" s="1"/>
  <c r="D134"/>
  <c r="D148" s="1"/>
  <c r="C134"/>
  <c r="C148"/>
  <c r="D151"/>
  <c r="E151"/>
  <c r="G83"/>
  <c r="I83" s="1"/>
  <c r="K83" s="1"/>
  <c r="F83"/>
  <c r="H83" s="1"/>
  <c r="J83" s="1"/>
  <c r="I82"/>
  <c r="K82" s="1"/>
  <c r="G82"/>
  <c r="F82"/>
  <c r="H82" s="1"/>
  <c r="J82" s="1"/>
  <c r="G81"/>
  <c r="I81" s="1"/>
  <c r="K81" s="1"/>
  <c r="F81"/>
  <c r="H81" s="1"/>
  <c r="J81" s="1"/>
  <c r="I80"/>
  <c r="K80" s="1"/>
  <c r="G80"/>
  <c r="F80"/>
  <c r="H80" s="1"/>
  <c r="J80" s="1"/>
  <c r="G79"/>
  <c r="I79" s="1"/>
  <c r="K79" s="1"/>
  <c r="F79"/>
  <c r="H79" s="1"/>
  <c r="J79" s="1"/>
  <c r="I78"/>
  <c r="K78" s="1"/>
  <c r="G78"/>
  <c r="F78"/>
  <c r="H78" s="1"/>
  <c r="J78" s="1"/>
  <c r="G76"/>
  <c r="I76" s="1"/>
  <c r="K76" s="1"/>
  <c r="F76"/>
  <c r="H76" s="1"/>
  <c r="J76" s="1"/>
  <c r="F74"/>
  <c r="D74"/>
  <c r="C74"/>
  <c r="G73"/>
  <c r="G74" s="1"/>
  <c r="F73"/>
  <c r="H73"/>
  <c r="J73" s="1"/>
  <c r="J74" s="1"/>
  <c r="D72"/>
  <c r="C72"/>
  <c r="G71"/>
  <c r="G72"/>
  <c r="F71"/>
  <c r="H71" s="1"/>
  <c r="C70"/>
  <c r="E69"/>
  <c r="E70" s="1"/>
  <c r="D69"/>
  <c r="D70" s="1"/>
  <c r="H74"/>
  <c r="I71"/>
  <c r="K71" s="1"/>
  <c r="G69"/>
  <c r="G70" s="1"/>
  <c r="I72"/>
  <c r="K160"/>
  <c r="J160"/>
  <c r="I160"/>
  <c r="H160"/>
  <c r="G160"/>
  <c r="D160"/>
  <c r="C160"/>
  <c r="E159"/>
  <c r="E160"/>
  <c r="I158"/>
  <c r="I151" s="1"/>
  <c r="H158"/>
  <c r="K155"/>
  <c r="J155"/>
  <c r="I155"/>
  <c r="H155"/>
  <c r="G155"/>
  <c r="F155"/>
  <c r="E155"/>
  <c r="D155"/>
  <c r="C155"/>
  <c r="D113"/>
  <c r="K109"/>
  <c r="K105"/>
  <c r="K104"/>
  <c r="J109"/>
  <c r="J105" s="1"/>
  <c r="J104" s="1"/>
  <c r="I109"/>
  <c r="H109"/>
  <c r="H105"/>
  <c r="H104" s="1"/>
  <c r="G109"/>
  <c r="G105"/>
  <c r="G104"/>
  <c r="F109"/>
  <c r="E109"/>
  <c r="D109"/>
  <c r="D105"/>
  <c r="D104" s="1"/>
  <c r="I105"/>
  <c r="I104"/>
  <c r="F105"/>
  <c r="E105"/>
  <c r="F104"/>
  <c r="D102"/>
  <c r="C102"/>
  <c r="E101"/>
  <c r="G102" s="1"/>
  <c r="D100"/>
  <c r="C100"/>
  <c r="D93"/>
  <c r="C93"/>
  <c r="K91"/>
  <c r="I91"/>
  <c r="E91"/>
  <c r="D91"/>
  <c r="C91"/>
  <c r="D87"/>
  <c r="C87"/>
  <c r="E86"/>
  <c r="G87" s="1"/>
  <c r="G64"/>
  <c r="D64"/>
  <c r="C64"/>
  <c r="G63"/>
  <c r="I63"/>
  <c r="I64" s="1"/>
  <c r="F63"/>
  <c r="F64" s="1"/>
  <c r="E63"/>
  <c r="E64" s="1"/>
  <c r="D23"/>
  <c r="C23"/>
  <c r="E22"/>
  <c r="E23" s="1"/>
  <c r="J158"/>
  <c r="J151"/>
  <c r="H151"/>
  <c r="F160"/>
  <c r="K158"/>
  <c r="K151" s="1"/>
  <c r="F22"/>
  <c r="H22" s="1"/>
  <c r="J22" l="1"/>
  <c r="J23" s="1"/>
  <c r="H23"/>
  <c r="J71"/>
  <c r="H69"/>
  <c r="H72"/>
  <c r="K72"/>
  <c r="G22"/>
  <c r="K63"/>
  <c r="K64" s="1"/>
  <c r="F69"/>
  <c r="F70" s="1"/>
  <c r="F102"/>
  <c r="F23"/>
  <c r="H63"/>
  <c r="F72"/>
  <c r="I73"/>
  <c r="E104"/>
  <c r="I74" l="1"/>
  <c r="I69"/>
  <c r="I70" s="1"/>
  <c r="K73"/>
  <c r="H64"/>
  <c r="J63"/>
  <c r="J64" s="1"/>
  <c r="J72"/>
  <c r="J69"/>
  <c r="J70" s="1"/>
  <c r="I22"/>
  <c r="G23"/>
  <c r="H70"/>
  <c r="K74" l="1"/>
  <c r="K69"/>
  <c r="K70" s="1"/>
  <c r="I23"/>
  <c r="K22"/>
  <c r="K23" s="1"/>
</calcChain>
</file>

<file path=xl/sharedStrings.xml><?xml version="1.0" encoding="utf-8"?>
<sst xmlns="http://schemas.openxmlformats.org/spreadsheetml/2006/main" count="343" uniqueCount="211">
  <si>
    <t>Продукция сельского хозяйства</t>
  </si>
  <si>
    <t>Индекс производства продукции сельского хозяйства</t>
  </si>
  <si>
    <t>Продукция растениеводства</t>
  </si>
  <si>
    <t>Индекс производства продукции растениеводства</t>
  </si>
  <si>
    <t>Продукция животноводства</t>
  </si>
  <si>
    <t>Индекс производства продукции животноводства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</si>
  <si>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</si>
  <si>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</si>
  <si>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</si>
  <si>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</si>
  <si>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</si>
  <si>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</si>
  <si>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</si>
  <si>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</si>
  <si>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</si>
  <si>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</si>
  <si>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</si>
  <si>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Ввод в действие жилых домов</t>
  </si>
  <si>
    <t>%</t>
  </si>
  <si>
    <t>Оборот розничной торговли</t>
  </si>
  <si>
    <t>Объем платных услуг населению</t>
  </si>
  <si>
    <t>единиц</t>
  </si>
  <si>
    <t>тыс. чел.</t>
  </si>
  <si>
    <t>Индекс физического объема инвестиций в основной капитал</t>
  </si>
  <si>
    <t>Собственные средства</t>
  </si>
  <si>
    <t>млн.руб.</t>
  </si>
  <si>
    <t>Уровень зарегистрированной безработицы (на конец года)</t>
  </si>
  <si>
    <t>чел.</t>
  </si>
  <si>
    <t>Численность детей в дошкольных образовательных учреждениях</t>
  </si>
  <si>
    <t xml:space="preserve">Обеспеченность: 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</si>
  <si>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</si>
  <si>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</si>
  <si>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</si>
  <si>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</si>
  <si>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</si>
  <si>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</si>
  <si>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Численность иностранных граждан, прибывших в регион по цели поездки туризм</t>
  </si>
  <si>
    <t>Численность российских граждан, выехавших за границу</t>
  </si>
  <si>
    <t>% к предыдущему году в действующих ценах</t>
  </si>
  <si>
    <t>Среднесписочная численность работников организаций (без внешних совместителей)</t>
  </si>
  <si>
    <t>мест на 1000 детей в возрасте 1-6 лет</t>
  </si>
  <si>
    <t>Показатели</t>
  </si>
  <si>
    <t>Единица измерения</t>
  </si>
  <si>
    <t>отчет</t>
  </si>
  <si>
    <t>прогноз</t>
  </si>
  <si>
    <t>Общий коэффициент рождаемости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</si>
  <si>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</si>
  <si>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</si>
  <si>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</si>
  <si>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</si>
  <si>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 xml:space="preserve">млн. руб. </t>
  </si>
  <si>
    <t>Оборот малых и средних предприятий, включая микропредприятия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</si>
  <si>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</si>
  <si>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Темп роста отгрузки - РАЗДЕЛ C: Обрабатывающие производства</t>
  </si>
  <si>
    <t>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</si>
  <si>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</si>
  <si>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Темп роста отгрузки - РАЗДЕЛ E: Водоснабжение; водоотведение, организация сбора и утилизации отходов, деятельность по ликвидации загрязнений</t>
  </si>
  <si>
    <t>Водоснабжение; водоотведение, организация сбора и утилизации отходов, деятельность по ликвидации загрязнений</t>
  </si>
  <si>
    <t>базовый</t>
  </si>
  <si>
    <t>консервативный</t>
  </si>
  <si>
    <t>1 вариант</t>
  </si>
  <si>
    <t>2 вариант</t>
  </si>
  <si>
    <t>Темп роста отгрузки - РАЗДЕЛ D: Обеспечение электрической энергией, газом и паром; кондиционирование воздуха</t>
  </si>
  <si>
    <t>Темп роста отгрузки - 13 Производство текстильных изделий*</t>
  </si>
  <si>
    <t>Объем отгруженных товаров собственного производства, выполненных работ и услуг собственными силами - 17 Производство бумаги и бумажных изделий *</t>
  </si>
  <si>
    <t>Темп роста отгрузки - 17 Производство бумаги и бумажных изделий *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</si>
  <si>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 *</t>
  </si>
  <si>
    <t>Объем отгруженных товаров собственного производства, выполненных работ и услуг собственными силами - 10 Производство пищевых продуктов *</t>
  </si>
  <si>
    <t>Темп роста отгрузки -10 Производство пищевых продуктов *</t>
  </si>
  <si>
    <t>Объем отгруженных товаров собственного производства, выполненных работ и услуг собственными силами - 11 Производство напитков *</t>
  </si>
  <si>
    <t>Темп роста отгрузки -11 Производство напитков *</t>
  </si>
  <si>
    <t>Объем отгруженных товаров собственного производства, выполненных работ и услуг собственными силами - 12 Производство табачных изделий *</t>
  </si>
  <si>
    <t>Темп роста отгрузки - 12 Производство табачных изделий *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</si>
  <si>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 *</t>
  </si>
  <si>
    <t>Объем отгруженных товаров собственного производства, выполненных работ и услуг собственными силами - 14 Производство одежды *</t>
  </si>
  <si>
    <t>Темп роста отгрузки - 14 Производство одежды *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</si>
  <si>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 *</t>
  </si>
  <si>
    <t>Темп отгрузки - 16 Обработка древесины и производство изделий из дерева и пробки, кроме мебели, производство изделий из соломки и материалов для плетения *</t>
  </si>
  <si>
    <t>Темп роста отгрузки - 18 Деятельность полиграфическая и копирование носителей информации *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</si>
  <si>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 *</t>
  </si>
  <si>
    <t>Темп роста отгрузки - 21 Производство лекарственных средств и материалов, применяемых в медицинских целях *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</si>
  <si>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 *</t>
  </si>
  <si>
    <t>Темп роста отгрузки - 22 Производство резиновых и пластмассовых изделий *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</si>
  <si>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 *</t>
  </si>
  <si>
    <t>Темп роста отгрузки - 23 Производство прочей неметаллической минеральной продукции *</t>
  </si>
  <si>
    <t>Объем отгруженных товаров собственного производства, выполненных работ и услуг собственными силами - 24 Производство металлургическое *</t>
  </si>
  <si>
    <t>Темп роста отгрузки - 24 Производство металлургическое *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</si>
  <si>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 *</t>
  </si>
  <si>
    <t>Темп роста отгрузки - 25 Производство готовых металлических изделий, кроме машин и оборудования *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</si>
  <si>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 *</t>
  </si>
  <si>
    <t>Темп роста отгрузки - 26 Производство компьютеров, электронных и  оптических изделий *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</si>
  <si>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 *</t>
  </si>
  <si>
    <t>Темп роста отгрузки - 27 Производство электрического оборудования *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</si>
  <si>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 *</t>
  </si>
  <si>
    <t>Темп роста отгрузки - 30 Производство прочих транспортных средств и оборудования *</t>
  </si>
  <si>
    <t>Объем отгруженных товаров собственного производства, выполненных работ и услуг собственными силами - 31 Производство мебели *</t>
  </si>
  <si>
    <t>Темп роста отгрузки - 31 Производство мебели *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</si>
  <si>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 *</t>
  </si>
  <si>
    <t>Темп роста отгрузки - 32 Производство прочих готовых изделий *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</si>
  <si>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</si>
  <si>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 **</t>
  </si>
  <si>
    <t>Темп роста отгрузки - 20 Производство химических веществ и химических продуктов **</t>
  </si>
  <si>
    <t>* город Ставрополь</t>
  </si>
  <si>
    <t>Все страны***</t>
  </si>
  <si>
    <t xml:space="preserve">   Страны вне СНГ***</t>
  </si>
  <si>
    <t xml:space="preserve">   Страны СНГ***</t>
  </si>
  <si>
    <t xml:space="preserve">    Страны вне СНГ***</t>
  </si>
  <si>
    <t xml:space="preserve">    Страны СНГ***</t>
  </si>
  <si>
    <t>Количество российских посетителей из других регионов (резидентов)***</t>
  </si>
  <si>
    <t>*** города-курорты КМВ</t>
  </si>
  <si>
    <t>**города Ставрополь и Невинномысск</t>
  </si>
  <si>
    <t>Ожидаемая продолжительность жизни при рождении</t>
  </si>
  <si>
    <t>число лет</t>
  </si>
  <si>
    <t>Миграционный прирост (убыль)</t>
  </si>
  <si>
    <t>Количество малых и средних предприятий, включая микропредприятия (на конец года)</t>
  </si>
  <si>
    <t>Привлеченные средства, из них:</t>
  </si>
  <si>
    <t>Налоговые и неналоговые доходы, всего</t>
  </si>
  <si>
    <t>Неналоговые доходы</t>
  </si>
  <si>
    <t>Безвозмездные поступления всего, в том числе</t>
  </si>
  <si>
    <t>% г/г</t>
  </si>
  <si>
    <t xml:space="preserve">Доходы консолидированного бюджета </t>
  </si>
  <si>
    <t>Дефицит(-),профицит(+) консолидированного бюджета</t>
  </si>
  <si>
    <t>Государственный долг муниципального образования</t>
  </si>
  <si>
    <t>Номинальная начисленная среднемесячная заработная плата работников организаций</t>
  </si>
  <si>
    <t>рублей</t>
  </si>
  <si>
    <t>Фонд заработной платы работников организаций</t>
  </si>
  <si>
    <t>Темп роста фонда заработной платы работников организаций</t>
  </si>
  <si>
    <t>оценка показателя</t>
  </si>
  <si>
    <t>Население</t>
  </si>
  <si>
    <t>Численность населения (в среднегодовом исчислении)</t>
  </si>
  <si>
    <t>Численность населения трудоспособного возраста
(на 1 января года)</t>
  </si>
  <si>
    <t>Численность населения старше трудоспособного возраста
(на 1 января года)</t>
  </si>
  <si>
    <t>число родившихся живыми
на 1000 человек населения</t>
  </si>
  <si>
    <t>млн руб.</t>
  </si>
  <si>
    <t>Промышленное производство</t>
  </si>
  <si>
    <t>% к предыдущему году
в сопоставимых ценах</t>
  </si>
  <si>
    <t>Сельское хозяйство</t>
  </si>
  <si>
    <t>Строительство</t>
  </si>
  <si>
    <t>Объем работ, выполненных по виду деятельности "Строительство"</t>
  </si>
  <si>
    <t>в ценах соответствующих лет; млн руб.</t>
  </si>
  <si>
    <t>Индекс физического объема работ, выполненных по виду деятельности "Строительство"</t>
  </si>
  <si>
    <t>тыс. кв. м общей площади</t>
  </si>
  <si>
    <t>Торговля и услуги населению</t>
  </si>
  <si>
    <t>млн рублей</t>
  </si>
  <si>
    <t>Индекс физического объема оборота розничной торговли</t>
  </si>
  <si>
    <t>Индекс физического объема платных услуг населению</t>
  </si>
  <si>
    <t>Малое и среднее предпринимательство, включая микропредприятия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</si>
  <si>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</si>
  <si>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млрд руб.</t>
  </si>
  <si>
    <t>Налоговые доходы консолидированного бюджета субъекта Российской Федерации всего, в том числе:</t>
  </si>
  <si>
    <t>налог на прибыль организаций</t>
  </si>
  <si>
    <t>налог на доходы физических лиц</t>
  </si>
  <si>
    <t>налог на добычу полезных ископаемых</t>
  </si>
  <si>
    <t>акцизы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</si>
  <si>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</si>
  <si>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</si>
  <si>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налог на имущество организаций</t>
  </si>
  <si>
    <t>налог на игорный бизнес</t>
  </si>
  <si>
    <t>транспортный налог</t>
  </si>
  <si>
    <t>земельный налог</t>
  </si>
  <si>
    <t>субсидии из федерального бюджета</t>
  </si>
  <si>
    <t>субвенции из федерального бюджета</t>
  </si>
  <si>
    <t>дотации из федерального бюджета, в том числе:</t>
  </si>
  <si>
    <t>дотации на выравнивание бюджетной обеспеченности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</si>
  <si>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</si>
  <si>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</si>
  <si>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</si>
  <si>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</si>
  <si>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</si>
  <si>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</si>
  <si>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</si>
  <si>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</si>
  <si>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</si>
  <si>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</si>
  <si>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</si>
  <si>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</si>
  <si>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</si>
  <si>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Труд и занятость</t>
  </si>
  <si>
    <t>Численность рабочей силы</t>
  </si>
  <si>
    <t>Среднегодовая численность занятых в экономике (по данным баланса трудовых ресурсов)</t>
  </si>
  <si>
    <t>Темп роста номинальной начисленной среднемесячной заработной платы работников организаций</t>
  </si>
  <si>
    <t>Общая численность безработных (по методологии МОТ)</t>
  </si>
  <si>
    <t>Численность безработных, зарегистрированных в государственных учреждениях службы занятости населения (на конец года)</t>
  </si>
  <si>
    <t>Финансы организаций</t>
  </si>
  <si>
    <t>Темп роста прибыли прибыльных организаций для целей бухгалтерского учета</t>
  </si>
  <si>
    <t xml:space="preserve">Консолидированный бюджет </t>
  </si>
  <si>
    <t>Расходы консолидированного бюджета, в том числе по направлениям:</t>
  </si>
  <si>
    <t xml:space="preserve">Производство важнейших видов продукции в натуральном выражении </t>
  </si>
  <si>
    <t>Развитие социальной сферы</t>
  </si>
  <si>
    <t>Туризм</t>
  </si>
  <si>
    <t>Инвестиции в основной капитал</t>
  </si>
  <si>
    <t>в ценах соответствующих лет; млн. руб.</t>
  </si>
  <si>
    <t>% к предыдущему году в сопоставимых ценах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</si>
  <si>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</si>
  <si>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Индекс физического объема</t>
  </si>
  <si>
    <t>Инвестиции в основной капитал по источникам финансирования</t>
  </si>
  <si>
    <t>млн. рублей</t>
  </si>
  <si>
    <t xml:space="preserve">     кредиты банков, в том числе:</t>
  </si>
  <si>
    <t xml:space="preserve">     кредиты иностранных банков</t>
  </si>
  <si>
    <t>Заемные средства других организаций</t>
  </si>
  <si>
    <t>Бюджетные средства, в том числе:</t>
  </si>
  <si>
    <t xml:space="preserve">     федеральный бюджет</t>
  </si>
  <si>
    <t xml:space="preserve">     бюджеты субъектов Российской Федерации</t>
  </si>
  <si>
    <t xml:space="preserve">     из местных бюджетов</t>
  </si>
  <si>
    <t>Прочие</t>
  </si>
  <si>
    <t>Инвестиции</t>
  </si>
  <si>
    <t>Прогноз социально-экономического развития Ипатолвского городского округа Ставропольского края на 2021 год и на период до 2023 года</t>
  </si>
  <si>
    <t>Приложение</t>
  </si>
  <si>
    <t>к постановлению администрации Ипатовского</t>
  </si>
  <si>
    <t>городского округа Ставропольского края</t>
  </si>
  <si>
    <t>от ___ ноября 2020 г. №_____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</si>
</sst>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25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 applyProtection="1">
      <alignment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 applyProtection="1">
      <alignment horizontal="left" vertical="center" wrapText="1" shrinkToFit="1"/>
    </xf>
    <xf numFmtId="0" fontId="1" fillId="2" borderId="3" xfId="0" applyFont="1" applyFill="1" applyBorder="1" applyAlignment="1" applyProtection="1">
      <alignment horizontal="left" vertical="center" wrapText="1" shrinkToFit="1"/>
    </xf>
    <xf numFmtId="0" fontId="1" fillId="0" borderId="2" xfId="0" applyFont="1" applyFill="1" applyBorder="1" applyAlignment="1" applyProtection="1">
      <alignment horizontal="left" vertical="center" wrapText="1" shrinkToFit="1"/>
    </xf>
    <xf numFmtId="0" fontId="1" fillId="0" borderId="3" xfId="0" applyFont="1" applyFill="1" applyBorder="1" applyAlignment="1" applyProtection="1">
      <alignment horizontal="left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 wrapText="1" shrinkToFit="1"/>
    </xf>
    <xf numFmtId="0" fontId="1" fillId="0" borderId="0" xfId="0" applyFont="1" applyFill="1" applyBorder="1" applyAlignment="1" applyProtection="1">
      <alignment horizontal="left" vertical="center" wrapText="1" shrinkToFi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 applyProtection="1">
      <alignment horizontal="left" vertical="center" wrapText="1" shrinkToFi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 shrinkToFit="1"/>
    </xf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 applyProtection="1">
      <alignment horizontal="left" vertical="center" wrapText="1" shrinkToFit="1"/>
    </xf>
    <xf numFmtId="0" fontId="3" fillId="0" borderId="0" xfId="0" applyFont="1" applyFill="1" applyBorder="1" applyAlignment="1">
      <alignment wrapText="1"/>
    </xf>
    <xf numFmtId="0" fontId="0" fillId="2" borderId="3" xfId="0" applyFill="1" applyBorder="1"/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vertical="center" wrapText="1" shrinkToFi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vertical="center" wrapText="1" shrinkToFi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 applyProtection="1">
      <alignment horizontal="left" vertical="center" wrapText="1" shrinkToFit="1"/>
    </xf>
    <xf numFmtId="0" fontId="1" fillId="2" borderId="3" xfId="0" applyFont="1" applyFill="1" applyBorder="1" applyAlignment="1" applyProtection="1">
      <alignment horizontal="center" vertical="center" wrapText="1" shrinkToFi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wrapText="1"/>
    </xf>
    <xf numFmtId="164" fontId="3" fillId="3" borderId="1" xfId="1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 shrinkToFit="1"/>
    </xf>
    <xf numFmtId="164" fontId="2" fillId="3" borderId="1" xfId="0" applyNumberFormat="1" applyFont="1" applyFill="1" applyBorder="1" applyAlignment="1" applyProtection="1">
      <alignment horizontal="center" vertical="center" wrapText="1" shrinkToFit="1"/>
    </xf>
    <xf numFmtId="164" fontId="2" fillId="3" borderId="2" xfId="0" applyNumberFormat="1" applyFont="1" applyFill="1" applyBorder="1" applyAlignment="1" applyProtection="1">
      <alignment horizontal="center" vertical="center" wrapText="1" shrinkToFit="1"/>
    </xf>
    <xf numFmtId="0" fontId="0" fillId="3" borderId="0" xfId="0" applyFill="1"/>
    <xf numFmtId="0" fontId="7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wrapText="1"/>
    </xf>
    <xf numFmtId="0" fontId="3" fillId="3" borderId="4" xfId="0" applyFont="1" applyFill="1" applyBorder="1" applyAlignment="1">
      <alignment vertical="center" wrapText="1"/>
    </xf>
    <xf numFmtId="0" fontId="0" fillId="3" borderId="4" xfId="0" applyFill="1" applyBorder="1"/>
    <xf numFmtId="0" fontId="3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 applyProtection="1">
      <alignment horizontal="left" vertical="center" wrapText="1" shrinkToFit="1"/>
    </xf>
    <xf numFmtId="0" fontId="2" fillId="3" borderId="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6" fillId="3" borderId="0" xfId="0" applyFont="1" applyFill="1"/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 shrinkToFit="1"/>
    </xf>
    <xf numFmtId="0" fontId="1" fillId="2" borderId="3" xfId="0" applyFont="1" applyFill="1" applyBorder="1" applyAlignment="1" applyProtection="1">
      <alignment horizontal="left" vertical="center" wrapText="1" shrinkToFi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 shrinkToFit="1"/>
    </xf>
    <xf numFmtId="0" fontId="6" fillId="0" borderId="9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9"/>
  <sheetViews>
    <sheetView tabSelected="1" view="pageBreakPreview" topLeftCell="A9" zoomScale="50" zoomScaleNormal="70" zoomScaleSheetLayoutView="50" workbookViewId="0">
      <pane ySplit="1140" topLeftCell="A155" activePane="bottomLeft"/>
      <selection activeCell="L9" sqref="L1:L1048576"/>
      <selection pane="bottomLeft" activeCell="F204" sqref="F204"/>
    </sheetView>
  </sheetViews>
  <sheetFormatPr defaultRowHeight="12.75"/>
  <cols>
    <col min="1" max="1" width="47.5703125" customWidth="1"/>
    <col min="2" max="2" width="22.85546875" style="5" customWidth="1"/>
    <col min="3" max="5" width="20.28515625" customWidth="1"/>
    <col min="6" max="11" width="21.42578125" customWidth="1"/>
    <col min="12" max="12" width="11" style="65" customWidth="1"/>
    <col min="13" max="14" width="11" customWidth="1"/>
    <col min="15" max="15" width="11.7109375" customWidth="1"/>
    <col min="16" max="16" width="11" customWidth="1"/>
    <col min="17" max="17" width="10" customWidth="1"/>
    <col min="18" max="18" width="10.85546875" customWidth="1"/>
    <col min="19" max="19" width="11" customWidth="1"/>
    <col min="20" max="20" width="10.140625" customWidth="1"/>
    <col min="21" max="21" width="18.28515625" customWidth="1"/>
  </cols>
  <sheetData>
    <row r="1" spans="1:20" ht="30" customHeight="1">
      <c r="G1" s="87" t="s">
        <v>207</v>
      </c>
      <c r="H1" s="87"/>
      <c r="I1" s="87"/>
      <c r="J1" s="87"/>
      <c r="K1" s="87"/>
    </row>
    <row r="2" spans="1:20" ht="30" customHeight="1">
      <c r="G2" s="87" t="s">
        <v>208</v>
      </c>
      <c r="H2" s="87"/>
      <c r="I2" s="87"/>
      <c r="J2" s="87"/>
      <c r="K2" s="87"/>
    </row>
    <row r="3" spans="1:20" ht="30" customHeight="1">
      <c r="G3" s="87" t="s">
        <v>209</v>
      </c>
      <c r="H3" s="87"/>
      <c r="I3" s="87"/>
      <c r="J3" s="87"/>
      <c r="K3" s="87"/>
    </row>
    <row r="4" spans="1:20" s="10" customFormat="1" ht="30" customHeight="1">
      <c r="B4" s="11"/>
      <c r="G4" s="87" t="s">
        <v>210</v>
      </c>
      <c r="H4" s="87"/>
      <c r="I4" s="87"/>
      <c r="J4" s="87"/>
      <c r="K4" s="87"/>
      <c r="L4" s="66"/>
      <c r="M4" s="43"/>
      <c r="N4" s="43"/>
      <c r="O4" s="43"/>
      <c r="P4" s="43"/>
      <c r="Q4" s="43"/>
      <c r="R4" s="43"/>
      <c r="S4" s="43"/>
      <c r="T4" s="43"/>
    </row>
    <row r="5" spans="1:20" s="10" customFormat="1" ht="31.5">
      <c r="B5" s="11"/>
      <c r="L5" s="67"/>
    </row>
    <row r="6" spans="1:20" s="10" customFormat="1" ht="98.25" customHeight="1">
      <c r="A6" s="83" t="s">
        <v>206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68"/>
      <c r="M6" s="11"/>
      <c r="N6" s="11"/>
      <c r="O6" s="11"/>
      <c r="P6" s="11"/>
      <c r="Q6" s="11"/>
      <c r="R6" s="11"/>
      <c r="S6" s="11"/>
      <c r="T6" s="11"/>
    </row>
    <row r="7" spans="1:20" ht="23.25" customHeight="1"/>
    <row r="8" spans="1:20" s="8" customFormat="1" ht="37.5">
      <c r="A8" s="78" t="s">
        <v>41</v>
      </c>
      <c r="B8" s="78" t="s">
        <v>42</v>
      </c>
      <c r="C8" s="3" t="s">
        <v>43</v>
      </c>
      <c r="D8" s="3" t="s">
        <v>43</v>
      </c>
      <c r="E8" s="3" t="s">
        <v>127</v>
      </c>
      <c r="F8" s="84" t="s">
        <v>44</v>
      </c>
      <c r="G8" s="85"/>
      <c r="H8" s="85"/>
      <c r="I8" s="85"/>
      <c r="J8" s="85"/>
      <c r="K8" s="86"/>
      <c r="L8" s="69"/>
      <c r="M8" s="12"/>
      <c r="N8" s="12"/>
      <c r="O8" s="12"/>
      <c r="P8" s="12"/>
      <c r="Q8" s="12"/>
      <c r="R8" s="12"/>
      <c r="S8" s="12"/>
      <c r="T8" s="12"/>
    </row>
    <row r="9" spans="1:20" s="8" customFormat="1" ht="18.75">
      <c r="A9" s="79"/>
      <c r="B9" s="79"/>
      <c r="C9" s="78">
        <v>2018</v>
      </c>
      <c r="D9" s="78">
        <v>2019</v>
      </c>
      <c r="E9" s="78">
        <v>2020</v>
      </c>
      <c r="F9" s="84">
        <v>2021</v>
      </c>
      <c r="G9" s="86"/>
      <c r="H9" s="84">
        <v>2022</v>
      </c>
      <c r="I9" s="86"/>
      <c r="J9" s="84">
        <v>2023</v>
      </c>
      <c r="K9" s="85"/>
      <c r="L9" s="70"/>
      <c r="M9" s="28"/>
      <c r="N9" s="28"/>
      <c r="O9" s="28"/>
      <c r="P9" s="28"/>
      <c r="Q9" s="28"/>
      <c r="R9" s="28"/>
      <c r="S9" s="28"/>
      <c r="T9" s="28"/>
    </row>
    <row r="10" spans="1:20" s="8" customFormat="1" ht="33.75" customHeight="1">
      <c r="A10" s="79"/>
      <c r="B10" s="79"/>
      <c r="C10" s="79"/>
      <c r="D10" s="79"/>
      <c r="E10" s="79"/>
      <c r="F10" s="3" t="s">
        <v>59</v>
      </c>
      <c r="G10" s="3" t="s">
        <v>58</v>
      </c>
      <c r="H10" s="3" t="s">
        <v>59</v>
      </c>
      <c r="I10" s="3" t="s">
        <v>58</v>
      </c>
      <c r="J10" s="3" t="s">
        <v>59</v>
      </c>
      <c r="K10" s="3" t="s">
        <v>58</v>
      </c>
      <c r="L10" s="71"/>
      <c r="M10" s="29"/>
      <c r="N10" s="29"/>
      <c r="O10" s="29"/>
      <c r="P10" s="29"/>
      <c r="Q10" s="29"/>
      <c r="R10" s="29"/>
      <c r="S10" s="29"/>
      <c r="T10" s="29"/>
    </row>
    <row r="11" spans="1:20" s="8" customFormat="1" ht="26.25" customHeight="1">
      <c r="A11" s="80"/>
      <c r="B11" s="80"/>
      <c r="C11" s="80"/>
      <c r="D11" s="80"/>
      <c r="E11" s="80"/>
      <c r="F11" s="3" t="s">
        <v>60</v>
      </c>
      <c r="G11" s="3" t="s">
        <v>61</v>
      </c>
      <c r="H11" s="3" t="s">
        <v>60</v>
      </c>
      <c r="I11" s="3" t="s">
        <v>61</v>
      </c>
      <c r="J11" s="3" t="s">
        <v>60</v>
      </c>
      <c r="K11" s="26" t="s">
        <v>61</v>
      </c>
      <c r="L11" s="71"/>
      <c r="M11" s="29"/>
      <c r="N11" s="29"/>
      <c r="O11" s="29"/>
      <c r="P11" s="29"/>
      <c r="Q11" s="29"/>
      <c r="R11" s="29"/>
      <c r="S11" s="29"/>
      <c r="T11" s="29"/>
    </row>
    <row r="12" spans="1:20" s="8" customFormat="1" ht="22.5" customHeight="1">
      <c r="A12" s="22" t="s">
        <v>128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71"/>
      <c r="M12" s="29"/>
      <c r="N12" s="29"/>
      <c r="O12" s="29"/>
      <c r="P12" s="29"/>
      <c r="Q12" s="29"/>
      <c r="R12" s="29"/>
      <c r="S12" s="29"/>
      <c r="T12" s="29"/>
    </row>
    <row r="13" spans="1:20" s="8" customFormat="1" ht="39" customHeight="1">
      <c r="A13" s="13" t="s">
        <v>129</v>
      </c>
      <c r="B13" s="3" t="s">
        <v>22</v>
      </c>
      <c r="C13" s="58">
        <v>57.5</v>
      </c>
      <c r="D13" s="58">
        <v>56.6</v>
      </c>
      <c r="E13" s="58">
        <v>56.4</v>
      </c>
      <c r="F13" s="58">
        <v>55.6</v>
      </c>
      <c r="G13" s="58">
        <v>56.5</v>
      </c>
      <c r="H13" s="58">
        <v>56.4</v>
      </c>
      <c r="I13" s="58">
        <v>57.3</v>
      </c>
      <c r="J13" s="58">
        <v>57.2</v>
      </c>
      <c r="K13" s="59">
        <v>58.1</v>
      </c>
      <c r="L13" s="71"/>
      <c r="M13" s="29"/>
      <c r="N13" s="29"/>
      <c r="O13" s="29"/>
      <c r="P13" s="29"/>
      <c r="Q13" s="29"/>
      <c r="R13" s="29"/>
      <c r="S13" s="29"/>
      <c r="T13" s="29"/>
    </row>
    <row r="14" spans="1:20" s="8" customFormat="1" ht="63.75" customHeight="1">
      <c r="A14" s="13" t="s">
        <v>130</v>
      </c>
      <c r="B14" s="3" t="s">
        <v>22</v>
      </c>
      <c r="C14" s="58">
        <v>30.1</v>
      </c>
      <c r="D14" s="58">
        <v>30.2</v>
      </c>
      <c r="E14" s="58">
        <v>30.1</v>
      </c>
      <c r="F14" s="58">
        <v>29.9</v>
      </c>
      <c r="G14" s="58">
        <v>30</v>
      </c>
      <c r="H14" s="58">
        <v>30</v>
      </c>
      <c r="I14" s="58">
        <v>30.1</v>
      </c>
      <c r="J14" s="58">
        <v>30.2</v>
      </c>
      <c r="K14" s="59">
        <v>30.2</v>
      </c>
      <c r="L14" s="71"/>
      <c r="M14" s="29"/>
      <c r="N14" s="29"/>
      <c r="O14" s="29"/>
      <c r="P14" s="29"/>
      <c r="Q14" s="29"/>
      <c r="R14" s="29"/>
      <c r="S14" s="29"/>
      <c r="T14" s="29"/>
    </row>
    <row r="15" spans="1:20" s="8" customFormat="1" ht="72" customHeight="1">
      <c r="A15" s="13" t="s">
        <v>131</v>
      </c>
      <c r="B15" s="3" t="s">
        <v>22</v>
      </c>
      <c r="C15" s="58">
        <v>16.600000000000001</v>
      </c>
      <c r="D15" s="58">
        <v>15.8</v>
      </c>
      <c r="E15" s="58">
        <v>15.6</v>
      </c>
      <c r="F15" s="58">
        <v>15.4</v>
      </c>
      <c r="G15" s="58">
        <v>15.5</v>
      </c>
      <c r="H15" s="58">
        <v>15.3</v>
      </c>
      <c r="I15" s="58">
        <v>15.4</v>
      </c>
      <c r="J15" s="58">
        <v>15.2</v>
      </c>
      <c r="K15" s="59">
        <v>15.3</v>
      </c>
      <c r="L15" s="71"/>
      <c r="M15" s="29"/>
      <c r="N15" s="29"/>
      <c r="O15" s="29"/>
      <c r="P15" s="29"/>
      <c r="Q15" s="29"/>
      <c r="R15" s="29"/>
      <c r="S15" s="29"/>
      <c r="T15" s="29"/>
    </row>
    <row r="16" spans="1:20" s="8" customFormat="1" ht="66" hidden="1" customHeight="1">
      <c r="A16" s="13" t="s">
        <v>111</v>
      </c>
      <c r="B16" s="3" t="s">
        <v>112</v>
      </c>
      <c r="C16" s="44"/>
      <c r="D16" s="44"/>
      <c r="E16" s="44"/>
      <c r="F16" s="44"/>
      <c r="G16" s="44"/>
      <c r="H16" s="44"/>
      <c r="I16" s="44"/>
      <c r="J16" s="44"/>
      <c r="K16" s="45"/>
      <c r="L16" s="71"/>
      <c r="M16" s="29"/>
      <c r="N16" s="29"/>
      <c r="O16" s="29"/>
      <c r="P16" s="29"/>
      <c r="Q16" s="29"/>
      <c r="R16" s="29"/>
      <c r="S16" s="29"/>
      <c r="T16" s="29"/>
    </row>
    <row r="17" spans="1:20" s="8" customFormat="1" ht="132" customHeight="1">
      <c r="A17" s="13" t="s">
        <v>45</v>
      </c>
      <c r="B17" s="3" t="s">
        <v>132</v>
      </c>
      <c r="C17" s="58">
        <v>8.8000000000000007</v>
      </c>
      <c r="D17" s="58">
        <v>8.3000000000000007</v>
      </c>
      <c r="E17" s="58">
        <v>8.1999999999999993</v>
      </c>
      <c r="F17" s="58">
        <v>8.1999999999999993</v>
      </c>
      <c r="G17" s="58">
        <v>8.3000000000000007</v>
      </c>
      <c r="H17" s="58">
        <v>8.1999999999999993</v>
      </c>
      <c r="I17" s="58">
        <v>8.6</v>
      </c>
      <c r="J17" s="58">
        <v>8.5</v>
      </c>
      <c r="K17" s="59">
        <v>8.8000000000000007</v>
      </c>
      <c r="L17" s="71"/>
      <c r="M17" s="29"/>
      <c r="N17" s="29"/>
      <c r="O17" s="29"/>
      <c r="P17" s="29"/>
      <c r="Q17" s="29"/>
      <c r="R17" s="29"/>
      <c r="S17" s="29"/>
      <c r="T17" s="29"/>
    </row>
    <row r="18" spans="1:20" s="8" customFormat="1" ht="98.25" customHeight="1">
      <c r="A18" s="13" t="s">
        <v>46</v>
      </c>
      <c r="B18" s="3" t="s">
        <v>47</v>
      </c>
      <c r="C18" s="58">
        <v>15.6</v>
      </c>
      <c r="D18" s="58">
        <v>15.5</v>
      </c>
      <c r="E18" s="58">
        <v>15.4</v>
      </c>
      <c r="F18" s="58">
        <v>15.4</v>
      </c>
      <c r="G18" s="58">
        <v>15.3</v>
      </c>
      <c r="H18" s="58">
        <v>15.3</v>
      </c>
      <c r="I18" s="58">
        <v>15.2</v>
      </c>
      <c r="J18" s="58">
        <v>15.2</v>
      </c>
      <c r="K18" s="59">
        <v>15.1</v>
      </c>
      <c r="L18" s="72"/>
      <c r="M18" s="31"/>
      <c r="N18" s="31"/>
      <c r="O18" s="31"/>
      <c r="P18" s="31"/>
      <c r="Q18" s="31"/>
      <c r="R18" s="31"/>
      <c r="S18" s="31"/>
      <c r="T18" s="31"/>
    </row>
    <row r="19" spans="1:20" s="8" customFormat="1" ht="78" customHeight="1">
      <c r="A19" s="13" t="s">
        <v>48</v>
      </c>
      <c r="B19" s="3" t="s">
        <v>49</v>
      </c>
      <c r="C19" s="58">
        <f>C17-C18</f>
        <v>-6.7999999999999989</v>
      </c>
      <c r="D19" s="58">
        <f t="shared" ref="D19:J19" si="0">D17-D18</f>
        <v>-7.1999999999999993</v>
      </c>
      <c r="E19" s="58">
        <f>E17-E18</f>
        <v>-7.2000000000000011</v>
      </c>
      <c r="F19" s="58">
        <f t="shared" si="0"/>
        <v>-7.2000000000000011</v>
      </c>
      <c r="G19" s="58">
        <f t="shared" si="0"/>
        <v>-7</v>
      </c>
      <c r="H19" s="58">
        <f t="shared" si="0"/>
        <v>-7.1000000000000014</v>
      </c>
      <c r="I19" s="58">
        <f t="shared" si="0"/>
        <v>-6.6</v>
      </c>
      <c r="J19" s="58">
        <f t="shared" si="0"/>
        <v>-6.6999999999999993</v>
      </c>
      <c r="K19" s="58">
        <f>K17-K18</f>
        <v>-6.2999999999999989</v>
      </c>
      <c r="L19" s="71"/>
      <c r="M19" s="29"/>
      <c r="N19" s="29"/>
      <c r="O19" s="29"/>
      <c r="P19" s="29"/>
      <c r="Q19" s="29"/>
      <c r="R19" s="29"/>
      <c r="S19" s="29"/>
      <c r="T19" s="29"/>
    </row>
    <row r="20" spans="1:20" s="8" customFormat="1" ht="47.25" customHeight="1">
      <c r="A20" s="13" t="s">
        <v>113</v>
      </c>
      <c r="B20" s="3" t="s">
        <v>22</v>
      </c>
      <c r="C20" s="58">
        <v>-0.4</v>
      </c>
      <c r="D20" s="58">
        <v>-0.4</v>
      </c>
      <c r="E20" s="58">
        <v>-0.4</v>
      </c>
      <c r="F20" s="58">
        <v>-0.4</v>
      </c>
      <c r="G20" s="58">
        <v>-0.3</v>
      </c>
      <c r="H20" s="58">
        <v>-0.4</v>
      </c>
      <c r="I20" s="58">
        <v>-0.3</v>
      </c>
      <c r="J20" s="58">
        <v>-0.4</v>
      </c>
      <c r="K20" s="58">
        <v>-0.3</v>
      </c>
      <c r="L20" s="71"/>
      <c r="M20" s="29"/>
      <c r="N20" s="29"/>
      <c r="O20" s="29"/>
      <c r="P20" s="29"/>
      <c r="Q20" s="29"/>
      <c r="R20" s="29"/>
      <c r="S20" s="29"/>
      <c r="T20" s="29"/>
    </row>
    <row r="21" spans="1:20" s="8" customFormat="1" ht="18.75" customHeight="1">
      <c r="A21" s="22" t="s">
        <v>134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71"/>
      <c r="M21" s="29"/>
      <c r="N21" s="29"/>
      <c r="O21" s="29"/>
      <c r="P21" s="29"/>
      <c r="Q21" s="29"/>
      <c r="R21" s="29"/>
      <c r="S21" s="29"/>
      <c r="T21" s="29"/>
    </row>
    <row r="22" spans="1:20" s="8" customFormat="1" ht="115.5" customHeight="1">
      <c r="A22" s="14" t="s">
        <v>52</v>
      </c>
      <c r="B22" s="1" t="s">
        <v>50</v>
      </c>
      <c r="C22" s="58">
        <v>1985.2</v>
      </c>
      <c r="D22" s="58">
        <v>2206.6</v>
      </c>
      <c r="E22" s="58">
        <f>1985.2-908+1238.3</f>
        <v>2315.5</v>
      </c>
      <c r="F22" s="58">
        <f>E22+100</f>
        <v>2415.5</v>
      </c>
      <c r="G22" s="58">
        <f>E22+115</f>
        <v>2430.5</v>
      </c>
      <c r="H22" s="58">
        <f>F22*104.4%</f>
        <v>2521.7820000000002</v>
      </c>
      <c r="I22" s="58">
        <f>G22*105.1%</f>
        <v>2554.4555</v>
      </c>
      <c r="J22" s="58">
        <f>H22*104.5%</f>
        <v>2635.2621899999999</v>
      </c>
      <c r="K22" s="58">
        <f>I22*105.2%</f>
        <v>2687.287186</v>
      </c>
      <c r="L22" s="71"/>
      <c r="M22" s="29"/>
      <c r="N22" s="29"/>
      <c r="O22" s="29"/>
      <c r="P22" s="29"/>
      <c r="Q22" s="29"/>
      <c r="R22" s="29"/>
      <c r="S22" s="29"/>
      <c r="T22" s="29"/>
    </row>
    <row r="23" spans="1:20" s="8" customFormat="1" ht="105.75" customHeight="1">
      <c r="A23" s="14" t="s">
        <v>53</v>
      </c>
      <c r="B23" s="1" t="s">
        <v>38</v>
      </c>
      <c r="C23" s="58">
        <f>C22/1694.4*100</f>
        <v>117.16241737488195</v>
      </c>
      <c r="D23" s="58">
        <f>D22/C22*100</f>
        <v>111.1525287124723</v>
      </c>
      <c r="E23" s="58">
        <f>E22/D22*100</f>
        <v>104.93519441674974</v>
      </c>
      <c r="F23" s="58">
        <f>F22/E22*100</f>
        <v>104.31872165838911</v>
      </c>
      <c r="G23" s="58">
        <f>G22/E22*100</f>
        <v>104.96652990714747</v>
      </c>
      <c r="H23" s="58">
        <f>H22/F22*100</f>
        <v>104.4</v>
      </c>
      <c r="I23" s="58">
        <f>I22/G22*100</f>
        <v>105.1</v>
      </c>
      <c r="J23" s="58">
        <f>J22/H22*100</f>
        <v>104.5</v>
      </c>
      <c r="K23" s="58">
        <f>K22/I22*100</f>
        <v>105.2</v>
      </c>
      <c r="L23" s="71"/>
      <c r="M23" s="29"/>
      <c r="N23" s="29"/>
      <c r="O23" s="29"/>
      <c r="P23" s="29"/>
      <c r="Q23" s="29"/>
      <c r="R23" s="29"/>
      <c r="S23" s="29"/>
      <c r="T23" s="29"/>
    </row>
    <row r="24" spans="1:20" s="8" customFormat="1" ht="104.25" hidden="1" customHeight="1">
      <c r="A24" s="14" t="s">
        <v>67</v>
      </c>
      <c r="B24" s="1" t="s">
        <v>50</v>
      </c>
      <c r="C24" s="3"/>
      <c r="D24" s="3"/>
      <c r="E24" s="3"/>
      <c r="F24" s="3"/>
      <c r="G24" s="3"/>
      <c r="H24" s="3"/>
      <c r="I24" s="3"/>
      <c r="J24" s="3"/>
      <c r="K24" s="26"/>
      <c r="L24" s="71"/>
      <c r="M24" s="29"/>
      <c r="N24" s="29"/>
      <c r="O24" s="29"/>
      <c r="P24" s="29"/>
      <c r="Q24" s="29"/>
      <c r="R24" s="29"/>
      <c r="S24" s="29"/>
      <c r="T24" s="29"/>
    </row>
    <row r="25" spans="1:20" s="8" customFormat="1" ht="93.75" hidden="1" customHeight="1">
      <c r="A25" s="14" t="s">
        <v>68</v>
      </c>
      <c r="B25" s="1" t="s">
        <v>38</v>
      </c>
      <c r="C25" s="3"/>
      <c r="D25" s="3"/>
      <c r="E25" s="3"/>
      <c r="F25" s="3"/>
      <c r="G25" s="3"/>
      <c r="H25" s="3"/>
      <c r="I25" s="3"/>
      <c r="J25" s="3"/>
      <c r="K25" s="26"/>
      <c r="L25" s="71"/>
      <c r="M25" s="29"/>
      <c r="N25" s="29"/>
      <c r="O25" s="29"/>
      <c r="P25" s="29"/>
      <c r="Q25" s="29"/>
      <c r="R25" s="29"/>
      <c r="S25" s="29"/>
      <c r="T25" s="29"/>
    </row>
    <row r="26" spans="1:20" s="8" customFormat="1" ht="109.5" hidden="1" customHeight="1">
      <c r="A26" s="14" t="s">
        <v>69</v>
      </c>
      <c r="B26" s="15" t="s">
        <v>50</v>
      </c>
      <c r="C26" s="3"/>
      <c r="D26" s="3"/>
      <c r="E26" s="3"/>
      <c r="F26" s="3"/>
      <c r="G26" s="3"/>
      <c r="H26" s="3"/>
      <c r="I26" s="3"/>
      <c r="J26" s="3"/>
      <c r="K26" s="26"/>
      <c r="L26" s="71"/>
      <c r="M26" s="29"/>
      <c r="N26" s="29"/>
      <c r="O26" s="29"/>
      <c r="P26" s="29"/>
      <c r="Q26" s="29"/>
      <c r="R26" s="29"/>
      <c r="S26" s="29"/>
      <c r="T26" s="29"/>
    </row>
    <row r="27" spans="1:20" s="8" customFormat="1" ht="102" hidden="1" customHeight="1">
      <c r="A27" s="14" t="s">
        <v>70</v>
      </c>
      <c r="B27" s="15" t="s">
        <v>38</v>
      </c>
      <c r="C27" s="3"/>
      <c r="D27" s="3"/>
      <c r="E27" s="3"/>
      <c r="F27" s="3"/>
      <c r="G27" s="3"/>
      <c r="H27" s="3"/>
      <c r="I27" s="3"/>
      <c r="J27" s="3"/>
      <c r="K27" s="26"/>
      <c r="L27" s="71"/>
      <c r="M27" s="29"/>
      <c r="N27" s="29"/>
      <c r="O27" s="29"/>
      <c r="P27" s="29"/>
      <c r="Q27" s="29"/>
      <c r="R27" s="29"/>
      <c r="S27" s="29"/>
      <c r="T27" s="29"/>
    </row>
    <row r="28" spans="1:20" s="8" customFormat="1" ht="102.75" hidden="1" customHeight="1">
      <c r="A28" s="14" t="s">
        <v>71</v>
      </c>
      <c r="B28" s="15" t="s">
        <v>50</v>
      </c>
      <c r="C28" s="3"/>
      <c r="D28" s="3"/>
      <c r="E28" s="3"/>
      <c r="F28" s="3"/>
      <c r="G28" s="3"/>
      <c r="H28" s="3"/>
      <c r="I28" s="3"/>
      <c r="J28" s="3"/>
      <c r="K28" s="26"/>
      <c r="L28" s="71"/>
      <c r="M28" s="29"/>
      <c r="N28" s="29"/>
      <c r="O28" s="29"/>
      <c r="P28" s="29"/>
      <c r="Q28" s="29"/>
      <c r="R28" s="29"/>
      <c r="S28" s="29"/>
      <c r="T28" s="29"/>
    </row>
    <row r="29" spans="1:20" s="8" customFormat="1" ht="103.5" hidden="1" customHeight="1">
      <c r="A29" s="14" t="s">
        <v>72</v>
      </c>
      <c r="B29" s="15" t="s">
        <v>38</v>
      </c>
      <c r="C29" s="3"/>
      <c r="D29" s="3"/>
      <c r="E29" s="3"/>
      <c r="F29" s="3"/>
      <c r="G29" s="3"/>
      <c r="H29" s="3"/>
      <c r="I29" s="3"/>
      <c r="J29" s="3"/>
      <c r="K29" s="26"/>
      <c r="L29" s="71"/>
      <c r="M29" s="29"/>
      <c r="N29" s="29"/>
      <c r="O29" s="29"/>
      <c r="P29" s="29"/>
      <c r="Q29" s="29"/>
      <c r="R29" s="29"/>
      <c r="S29" s="29"/>
      <c r="T29" s="29"/>
    </row>
    <row r="30" spans="1:20" s="8" customFormat="1" ht="137.25" hidden="1" customHeight="1">
      <c r="A30" s="14" t="s">
        <v>73</v>
      </c>
      <c r="B30" s="15" t="s">
        <v>50</v>
      </c>
      <c r="C30" s="3"/>
      <c r="D30" s="3"/>
      <c r="E30" s="3"/>
      <c r="F30" s="3"/>
      <c r="G30" s="3"/>
      <c r="H30" s="3"/>
      <c r="I30" s="3"/>
      <c r="J30" s="3"/>
      <c r="K30" s="26"/>
      <c r="L30" s="71"/>
      <c r="M30" s="29"/>
      <c r="N30" s="29"/>
      <c r="O30" s="29"/>
      <c r="P30" s="29"/>
      <c r="Q30" s="29"/>
      <c r="R30" s="29"/>
      <c r="S30" s="29"/>
      <c r="T30" s="29"/>
    </row>
    <row r="31" spans="1:20" s="8" customFormat="1" ht="137.25" hidden="1" customHeight="1">
      <c r="A31" s="14" t="s">
        <v>63</v>
      </c>
      <c r="B31" s="15" t="s">
        <v>38</v>
      </c>
      <c r="C31" s="3"/>
      <c r="D31" s="3"/>
      <c r="E31" s="3"/>
      <c r="F31" s="3"/>
      <c r="G31" s="3"/>
      <c r="H31" s="3"/>
      <c r="I31" s="3"/>
      <c r="J31" s="3"/>
      <c r="K31" s="26"/>
      <c r="L31" s="71"/>
      <c r="M31" s="29"/>
      <c r="N31" s="29"/>
      <c r="O31" s="29"/>
      <c r="P31" s="29"/>
      <c r="Q31" s="29"/>
      <c r="R31" s="29"/>
      <c r="S31" s="29"/>
      <c r="T31" s="29"/>
    </row>
    <row r="32" spans="1:20" s="8" customFormat="1" ht="137.25" hidden="1" customHeight="1">
      <c r="A32" s="14" t="s">
        <v>74</v>
      </c>
      <c r="B32" s="15" t="s">
        <v>50</v>
      </c>
      <c r="C32" s="3"/>
      <c r="D32" s="3"/>
      <c r="E32" s="3"/>
      <c r="F32" s="3"/>
      <c r="G32" s="3"/>
      <c r="H32" s="3"/>
      <c r="I32" s="3"/>
      <c r="J32" s="3"/>
      <c r="K32" s="26"/>
      <c r="L32" s="71"/>
      <c r="M32" s="29"/>
      <c r="N32" s="29"/>
      <c r="O32" s="29"/>
      <c r="P32" s="29"/>
      <c r="Q32" s="29"/>
      <c r="R32" s="29"/>
      <c r="S32" s="29"/>
      <c r="T32" s="29"/>
    </row>
    <row r="33" spans="1:20" s="8" customFormat="1" ht="105.75" hidden="1" customHeight="1">
      <c r="A33" s="14" t="s">
        <v>75</v>
      </c>
      <c r="B33" s="15" t="s">
        <v>38</v>
      </c>
      <c r="C33" s="3"/>
      <c r="D33" s="3"/>
      <c r="E33" s="3"/>
      <c r="F33" s="3"/>
      <c r="G33" s="3"/>
      <c r="H33" s="3"/>
      <c r="I33" s="3"/>
      <c r="J33" s="3"/>
      <c r="K33" s="26"/>
      <c r="L33" s="71"/>
      <c r="M33" s="29"/>
      <c r="N33" s="29"/>
      <c r="O33" s="29"/>
      <c r="P33" s="29"/>
      <c r="Q33" s="29"/>
      <c r="R33" s="29"/>
      <c r="S33" s="29"/>
      <c r="T33" s="29"/>
    </row>
    <row r="34" spans="1:20" s="8" customFormat="1" ht="159.75" hidden="1" customHeight="1">
      <c r="A34" s="14" t="s">
        <v>76</v>
      </c>
      <c r="B34" s="1" t="s">
        <v>50</v>
      </c>
      <c r="C34" s="3"/>
      <c r="D34" s="3"/>
      <c r="E34" s="3"/>
      <c r="F34" s="3"/>
      <c r="G34" s="3"/>
      <c r="H34" s="3"/>
      <c r="I34" s="3"/>
      <c r="J34" s="3"/>
      <c r="K34" s="26"/>
      <c r="L34" s="71"/>
      <c r="M34" s="29"/>
      <c r="N34" s="29"/>
      <c r="O34" s="29"/>
      <c r="P34" s="29"/>
      <c r="Q34" s="29"/>
      <c r="R34" s="29"/>
      <c r="S34" s="29"/>
      <c r="T34" s="29"/>
    </row>
    <row r="35" spans="1:20" s="8" customFormat="1" ht="137.25" hidden="1" customHeight="1">
      <c r="A35" s="14" t="s">
        <v>77</v>
      </c>
      <c r="B35" s="1" t="s">
        <v>38</v>
      </c>
      <c r="C35" s="3"/>
      <c r="D35" s="3"/>
      <c r="E35" s="3"/>
      <c r="F35" s="3"/>
      <c r="G35" s="3"/>
      <c r="H35" s="3"/>
      <c r="I35" s="3"/>
      <c r="J35" s="3"/>
      <c r="K35" s="26"/>
      <c r="L35" s="71"/>
      <c r="M35" s="29"/>
      <c r="N35" s="29"/>
      <c r="O35" s="29"/>
      <c r="P35" s="29"/>
      <c r="Q35" s="29"/>
      <c r="R35" s="29"/>
      <c r="S35" s="29"/>
      <c r="T35" s="29"/>
    </row>
    <row r="36" spans="1:20" s="8" customFormat="1" ht="137.25" hidden="1" customHeight="1">
      <c r="A36" s="14" t="s">
        <v>64</v>
      </c>
      <c r="B36" s="1" t="s">
        <v>50</v>
      </c>
      <c r="C36" s="3"/>
      <c r="D36" s="3"/>
      <c r="E36" s="3"/>
      <c r="F36" s="3"/>
      <c r="G36" s="3"/>
      <c r="H36" s="3"/>
      <c r="I36" s="3"/>
      <c r="J36" s="3"/>
      <c r="K36" s="26"/>
      <c r="L36" s="71"/>
      <c r="M36" s="29"/>
      <c r="N36" s="29"/>
      <c r="O36" s="29"/>
      <c r="P36" s="29"/>
      <c r="Q36" s="29"/>
      <c r="R36" s="29"/>
      <c r="S36" s="29"/>
      <c r="T36" s="29"/>
    </row>
    <row r="37" spans="1:20" s="8" customFormat="1" ht="110.25" hidden="1" customHeight="1">
      <c r="A37" s="14" t="s">
        <v>65</v>
      </c>
      <c r="B37" s="1" t="s">
        <v>38</v>
      </c>
      <c r="C37" s="3"/>
      <c r="D37" s="3"/>
      <c r="E37" s="3"/>
      <c r="F37" s="3"/>
      <c r="G37" s="3"/>
      <c r="H37" s="3"/>
      <c r="I37" s="3"/>
      <c r="J37" s="3"/>
      <c r="K37" s="26"/>
      <c r="L37" s="71"/>
      <c r="M37" s="29"/>
      <c r="N37" s="29"/>
      <c r="O37" s="29"/>
      <c r="P37" s="29"/>
      <c r="Q37" s="29"/>
      <c r="R37" s="29"/>
      <c r="S37" s="29"/>
      <c r="T37" s="29"/>
    </row>
    <row r="38" spans="1:20" s="8" customFormat="1" ht="147" hidden="1" customHeight="1">
      <c r="A38" s="14" t="s">
        <v>66</v>
      </c>
      <c r="B38" s="15" t="s">
        <v>50</v>
      </c>
      <c r="C38" s="3"/>
      <c r="D38" s="3"/>
      <c r="E38" s="3"/>
      <c r="F38" s="3"/>
      <c r="G38" s="3"/>
      <c r="H38" s="3"/>
      <c r="I38" s="3"/>
      <c r="J38" s="3"/>
      <c r="K38" s="26"/>
      <c r="L38" s="71"/>
      <c r="M38" s="29"/>
      <c r="N38" s="29"/>
      <c r="O38" s="29"/>
      <c r="P38" s="29"/>
      <c r="Q38" s="29"/>
      <c r="R38" s="29"/>
      <c r="S38" s="29"/>
      <c r="T38" s="29"/>
    </row>
    <row r="39" spans="1:20" s="8" customFormat="1" ht="120" hidden="1" customHeight="1">
      <c r="A39" s="14" t="s">
        <v>78</v>
      </c>
      <c r="B39" s="15" t="s">
        <v>38</v>
      </c>
      <c r="C39" s="3"/>
      <c r="D39" s="3"/>
      <c r="E39" s="3"/>
      <c r="F39" s="3"/>
      <c r="G39" s="3"/>
      <c r="H39" s="3"/>
      <c r="I39" s="3"/>
      <c r="J39" s="3"/>
      <c r="K39" s="26"/>
      <c r="L39" s="71"/>
      <c r="M39" s="29"/>
      <c r="N39" s="29"/>
      <c r="O39" s="29"/>
      <c r="P39" s="29"/>
      <c r="Q39" s="29"/>
      <c r="R39" s="29"/>
      <c r="S39" s="29"/>
      <c r="T39" s="29"/>
    </row>
    <row r="40" spans="1:20" s="8" customFormat="1" ht="134.25" hidden="1" customHeight="1">
      <c r="A40" s="14" t="s">
        <v>100</v>
      </c>
      <c r="B40" s="1" t="s">
        <v>50</v>
      </c>
      <c r="C40" s="3"/>
      <c r="D40" s="3"/>
      <c r="E40" s="3"/>
      <c r="F40" s="3"/>
      <c r="G40" s="3"/>
      <c r="H40" s="3"/>
      <c r="I40" s="3"/>
      <c r="J40" s="3"/>
      <c r="K40" s="26"/>
      <c r="L40" s="71"/>
      <c r="M40" s="29"/>
      <c r="N40" s="29"/>
      <c r="O40" s="29"/>
      <c r="P40" s="29"/>
      <c r="Q40" s="29"/>
      <c r="R40" s="29"/>
      <c r="S40" s="29"/>
      <c r="T40" s="29"/>
    </row>
    <row r="41" spans="1:20" s="8" customFormat="1" ht="108.75" hidden="1" customHeight="1">
      <c r="A41" s="14" t="s">
        <v>101</v>
      </c>
      <c r="B41" s="1" t="s">
        <v>38</v>
      </c>
      <c r="C41" s="3"/>
      <c r="D41" s="3"/>
      <c r="E41" s="3"/>
      <c r="F41" s="3"/>
      <c r="G41" s="3"/>
      <c r="H41" s="3"/>
      <c r="I41" s="3"/>
      <c r="J41" s="3"/>
      <c r="K41" s="26"/>
      <c r="L41" s="71"/>
      <c r="M41" s="29"/>
      <c r="N41" s="29"/>
      <c r="O41" s="29"/>
      <c r="P41" s="29"/>
      <c r="Q41" s="29"/>
      <c r="R41" s="29"/>
      <c r="S41" s="29"/>
      <c r="T41" s="29"/>
    </row>
    <row r="42" spans="1:20" s="8" customFormat="1" ht="158.25" hidden="1" customHeight="1">
      <c r="A42" s="14" t="s">
        <v>79</v>
      </c>
      <c r="B42" s="15" t="s">
        <v>50</v>
      </c>
      <c r="C42" s="3"/>
      <c r="D42" s="3"/>
      <c r="E42" s="3"/>
      <c r="F42" s="3"/>
      <c r="G42" s="3"/>
      <c r="H42" s="3"/>
      <c r="I42" s="3"/>
      <c r="J42" s="3"/>
      <c r="K42" s="26"/>
      <c r="L42" s="71"/>
      <c r="M42" s="29"/>
      <c r="N42" s="29"/>
      <c r="O42" s="29"/>
      <c r="P42" s="29"/>
      <c r="Q42" s="29"/>
      <c r="R42" s="29"/>
      <c r="S42" s="29"/>
      <c r="T42" s="29"/>
    </row>
    <row r="43" spans="1:20" s="8" customFormat="1" ht="120.75" hidden="1" customHeight="1">
      <c r="A43" s="14" t="s">
        <v>80</v>
      </c>
      <c r="B43" s="15" t="s">
        <v>38</v>
      </c>
      <c r="C43" s="3"/>
      <c r="D43" s="3"/>
      <c r="E43" s="3"/>
      <c r="F43" s="3"/>
      <c r="G43" s="3"/>
      <c r="H43" s="3"/>
      <c r="I43" s="3"/>
      <c r="J43" s="3"/>
      <c r="K43" s="26"/>
      <c r="L43" s="71"/>
      <c r="M43" s="29"/>
      <c r="N43" s="29"/>
      <c r="O43" s="29"/>
      <c r="P43" s="29"/>
      <c r="Q43" s="29"/>
      <c r="R43" s="29"/>
      <c r="S43" s="29"/>
      <c r="T43" s="29"/>
    </row>
    <row r="44" spans="1:20" s="8" customFormat="1" ht="137.25" hidden="1" customHeight="1">
      <c r="A44" s="14" t="s">
        <v>81</v>
      </c>
      <c r="B44" s="1" t="s">
        <v>50</v>
      </c>
      <c r="C44" s="3"/>
      <c r="D44" s="3"/>
      <c r="E44" s="3"/>
      <c r="F44" s="3"/>
      <c r="G44" s="3"/>
      <c r="H44" s="3"/>
      <c r="I44" s="3"/>
      <c r="J44" s="3"/>
      <c r="K44" s="26"/>
      <c r="L44" s="71"/>
      <c r="M44" s="29"/>
      <c r="N44" s="29"/>
      <c r="O44" s="29"/>
      <c r="P44" s="29"/>
      <c r="Q44" s="29"/>
      <c r="R44" s="29"/>
      <c r="S44" s="29"/>
      <c r="T44" s="29"/>
    </row>
    <row r="45" spans="1:20" s="8" customFormat="1" ht="125.25" hidden="1" customHeight="1">
      <c r="A45" s="14" t="s">
        <v>82</v>
      </c>
      <c r="B45" s="1" t="s">
        <v>38</v>
      </c>
      <c r="C45" s="3"/>
      <c r="D45" s="3"/>
      <c r="E45" s="3"/>
      <c r="F45" s="3"/>
      <c r="G45" s="3"/>
      <c r="H45" s="3"/>
      <c r="I45" s="3"/>
      <c r="J45" s="3"/>
      <c r="K45" s="26"/>
      <c r="L45" s="71"/>
      <c r="M45" s="29"/>
      <c r="N45" s="29"/>
      <c r="O45" s="29"/>
      <c r="P45" s="29"/>
      <c r="Q45" s="29"/>
      <c r="R45" s="29"/>
      <c r="S45" s="29"/>
      <c r="T45" s="29"/>
    </row>
    <row r="46" spans="1:20" s="8" customFormat="1" ht="137.25" hidden="1" customHeight="1">
      <c r="A46" s="14" t="s">
        <v>83</v>
      </c>
      <c r="B46" s="1" t="s">
        <v>50</v>
      </c>
      <c r="C46" s="3"/>
      <c r="D46" s="3"/>
      <c r="E46" s="3"/>
      <c r="F46" s="3"/>
      <c r="G46" s="3"/>
      <c r="H46" s="3"/>
      <c r="I46" s="3"/>
      <c r="J46" s="3"/>
      <c r="K46" s="26"/>
      <c r="L46" s="71"/>
      <c r="M46" s="29"/>
      <c r="N46" s="29"/>
      <c r="O46" s="29"/>
      <c r="P46" s="29"/>
      <c r="Q46" s="29"/>
      <c r="R46" s="29"/>
      <c r="S46" s="29"/>
      <c r="T46" s="29"/>
    </row>
    <row r="47" spans="1:20" s="8" customFormat="1" ht="137.25" hidden="1" customHeight="1">
      <c r="A47" s="14" t="s">
        <v>84</v>
      </c>
      <c r="B47" s="1" t="s">
        <v>38</v>
      </c>
      <c r="C47" s="3"/>
      <c r="D47" s="3"/>
      <c r="E47" s="3"/>
      <c r="F47" s="3"/>
      <c r="G47" s="3"/>
      <c r="H47" s="3"/>
      <c r="I47" s="3"/>
      <c r="J47" s="3"/>
      <c r="K47" s="26"/>
      <c r="L47" s="71"/>
      <c r="M47" s="29"/>
      <c r="N47" s="29"/>
      <c r="O47" s="29"/>
      <c r="P47" s="29"/>
      <c r="Q47" s="29"/>
      <c r="R47" s="29"/>
      <c r="S47" s="29"/>
      <c r="T47" s="29"/>
    </row>
    <row r="48" spans="1:20" s="8" customFormat="1" ht="114.75" hidden="1" customHeight="1">
      <c r="A48" s="14" t="s">
        <v>85</v>
      </c>
      <c r="B48" s="1" t="s">
        <v>50</v>
      </c>
      <c r="C48" s="3"/>
      <c r="D48" s="3"/>
      <c r="E48" s="3"/>
      <c r="F48" s="3"/>
      <c r="G48" s="3"/>
      <c r="H48" s="3"/>
      <c r="I48" s="3"/>
      <c r="J48" s="3"/>
      <c r="K48" s="26"/>
      <c r="L48" s="71"/>
      <c r="M48" s="29"/>
      <c r="N48" s="29"/>
      <c r="O48" s="29"/>
      <c r="P48" s="29"/>
      <c r="Q48" s="29"/>
      <c r="R48" s="29"/>
      <c r="S48" s="29"/>
      <c r="T48" s="29"/>
    </row>
    <row r="49" spans="1:20" s="8" customFormat="1" ht="111" hidden="1" customHeight="1">
      <c r="A49" s="14" t="s">
        <v>86</v>
      </c>
      <c r="B49" s="1" t="s">
        <v>38</v>
      </c>
      <c r="C49" s="3"/>
      <c r="D49" s="3"/>
      <c r="E49" s="3"/>
      <c r="F49" s="3"/>
      <c r="G49" s="3"/>
      <c r="H49" s="3"/>
      <c r="I49" s="3"/>
      <c r="J49" s="3"/>
      <c r="K49" s="26"/>
      <c r="L49" s="71"/>
      <c r="M49" s="29"/>
      <c r="N49" s="29"/>
      <c r="O49" s="29"/>
      <c r="P49" s="29"/>
      <c r="Q49" s="29"/>
      <c r="R49" s="29"/>
      <c r="S49" s="29"/>
      <c r="T49" s="29"/>
    </row>
    <row r="50" spans="1:20" s="8" customFormat="1" ht="141.75" hidden="1" customHeight="1">
      <c r="A50" s="14" t="s">
        <v>87</v>
      </c>
      <c r="B50" s="15" t="s">
        <v>50</v>
      </c>
      <c r="C50" s="3"/>
      <c r="D50" s="3"/>
      <c r="E50" s="3"/>
      <c r="F50" s="3"/>
      <c r="G50" s="3"/>
      <c r="H50" s="3"/>
      <c r="I50" s="3"/>
      <c r="J50" s="3"/>
      <c r="K50" s="26"/>
      <c r="L50" s="71"/>
      <c r="M50" s="29"/>
      <c r="N50" s="29"/>
      <c r="O50" s="29"/>
      <c r="P50" s="29"/>
      <c r="Q50" s="29"/>
      <c r="R50" s="29"/>
      <c r="S50" s="29"/>
      <c r="T50" s="29"/>
    </row>
    <row r="51" spans="1:20" s="8" customFormat="1" ht="137.25" hidden="1" customHeight="1">
      <c r="A51" s="14" t="s">
        <v>88</v>
      </c>
      <c r="B51" s="15" t="s">
        <v>38</v>
      </c>
      <c r="C51" s="3"/>
      <c r="D51" s="3"/>
      <c r="E51" s="3"/>
      <c r="F51" s="3"/>
      <c r="G51" s="3"/>
      <c r="H51" s="3"/>
      <c r="I51" s="3"/>
      <c r="J51" s="3"/>
      <c r="K51" s="26"/>
      <c r="L51" s="71"/>
      <c r="M51" s="29"/>
      <c r="N51" s="29"/>
      <c r="O51" s="29"/>
      <c r="P51" s="29"/>
      <c r="Q51" s="29"/>
      <c r="R51" s="29"/>
      <c r="S51" s="29"/>
      <c r="T51" s="29"/>
    </row>
    <row r="52" spans="1:20" s="8" customFormat="1" ht="150" hidden="1" customHeight="1">
      <c r="A52" s="14" t="s">
        <v>89</v>
      </c>
      <c r="B52" s="15" t="s">
        <v>50</v>
      </c>
      <c r="C52" s="3"/>
      <c r="D52" s="3"/>
      <c r="E52" s="3"/>
      <c r="F52" s="3"/>
      <c r="G52" s="3"/>
      <c r="H52" s="3"/>
      <c r="I52" s="3"/>
      <c r="J52" s="3"/>
      <c r="K52" s="26"/>
      <c r="L52" s="71"/>
      <c r="M52" s="29"/>
      <c r="N52" s="29"/>
      <c r="O52" s="29"/>
      <c r="P52" s="29"/>
      <c r="Q52" s="29"/>
      <c r="R52" s="29"/>
      <c r="S52" s="29"/>
      <c r="T52" s="29"/>
    </row>
    <row r="53" spans="1:20" s="8" customFormat="1" ht="137.25" hidden="1" customHeight="1">
      <c r="A53" s="14" t="s">
        <v>90</v>
      </c>
      <c r="B53" s="15" t="s">
        <v>38</v>
      </c>
      <c r="C53" s="3"/>
      <c r="D53" s="3"/>
      <c r="E53" s="3"/>
      <c r="F53" s="3"/>
      <c r="G53" s="3"/>
      <c r="H53" s="3"/>
      <c r="I53" s="3"/>
      <c r="J53" s="3"/>
      <c r="K53" s="26"/>
      <c r="L53" s="71"/>
      <c r="M53" s="29"/>
      <c r="N53" s="29"/>
      <c r="O53" s="29"/>
      <c r="P53" s="29"/>
      <c r="Q53" s="29"/>
      <c r="R53" s="29"/>
      <c r="S53" s="29"/>
      <c r="T53" s="29"/>
    </row>
    <row r="54" spans="1:20" s="8" customFormat="1" ht="145.5" hidden="1" customHeight="1">
      <c r="A54" s="14" t="s">
        <v>91</v>
      </c>
      <c r="B54" s="1" t="s">
        <v>50</v>
      </c>
      <c r="C54" s="3"/>
      <c r="D54" s="3"/>
      <c r="E54" s="3"/>
      <c r="F54" s="3"/>
      <c r="G54" s="3"/>
      <c r="H54" s="3"/>
      <c r="I54" s="3"/>
      <c r="J54" s="3"/>
      <c r="K54" s="26"/>
      <c r="L54" s="71"/>
      <c r="M54" s="29"/>
      <c r="N54" s="29"/>
      <c r="O54" s="29"/>
      <c r="P54" s="29"/>
      <c r="Q54" s="29"/>
      <c r="R54" s="29"/>
      <c r="S54" s="29"/>
      <c r="T54" s="29"/>
    </row>
    <row r="55" spans="1:20" s="8" customFormat="1" ht="119.25" hidden="1" customHeight="1">
      <c r="A55" s="14" t="s">
        <v>92</v>
      </c>
      <c r="B55" s="1" t="s">
        <v>38</v>
      </c>
      <c r="C55" s="3"/>
      <c r="D55" s="3"/>
      <c r="E55" s="3"/>
      <c r="F55" s="3"/>
      <c r="G55" s="3"/>
      <c r="H55" s="3"/>
      <c r="I55" s="3"/>
      <c r="J55" s="3"/>
      <c r="K55" s="26"/>
      <c r="L55" s="71"/>
      <c r="M55" s="29"/>
      <c r="N55" s="29"/>
      <c r="O55" s="29"/>
      <c r="P55" s="29"/>
      <c r="Q55" s="29"/>
      <c r="R55" s="29"/>
      <c r="S55" s="29"/>
      <c r="T55" s="29"/>
    </row>
    <row r="56" spans="1:20" s="8" customFormat="1" ht="147.75" hidden="1" customHeight="1">
      <c r="A56" s="14" t="s">
        <v>93</v>
      </c>
      <c r="B56" s="15" t="s">
        <v>50</v>
      </c>
      <c r="C56" s="3"/>
      <c r="D56" s="3"/>
      <c r="E56" s="3"/>
      <c r="F56" s="3"/>
      <c r="G56" s="3"/>
      <c r="H56" s="3"/>
      <c r="I56" s="3"/>
      <c r="J56" s="3"/>
      <c r="K56" s="26"/>
      <c r="L56" s="71"/>
      <c r="M56" s="29"/>
      <c r="N56" s="29"/>
      <c r="O56" s="29"/>
      <c r="P56" s="29"/>
      <c r="Q56" s="29"/>
      <c r="R56" s="29"/>
      <c r="S56" s="29"/>
      <c r="T56" s="29"/>
    </row>
    <row r="57" spans="1:20" s="8" customFormat="1" ht="137.25" hidden="1" customHeight="1">
      <c r="A57" s="14" t="s">
        <v>94</v>
      </c>
      <c r="B57" s="15" t="s">
        <v>38</v>
      </c>
      <c r="C57" s="3"/>
      <c r="D57" s="3"/>
      <c r="E57" s="3"/>
      <c r="F57" s="3"/>
      <c r="G57" s="3"/>
      <c r="H57" s="3"/>
      <c r="I57" s="3"/>
      <c r="J57" s="3"/>
      <c r="K57" s="26"/>
      <c r="L57" s="71"/>
      <c r="M57" s="29"/>
      <c r="N57" s="29"/>
      <c r="O57" s="29"/>
      <c r="P57" s="29"/>
      <c r="Q57" s="29"/>
      <c r="R57" s="29"/>
      <c r="S57" s="29"/>
      <c r="T57" s="29"/>
    </row>
    <row r="58" spans="1:20" s="8" customFormat="1" ht="119.25" hidden="1" customHeight="1">
      <c r="A58" s="14" t="s">
        <v>95</v>
      </c>
      <c r="B58" s="15" t="s">
        <v>50</v>
      </c>
      <c r="C58" s="3"/>
      <c r="D58" s="3"/>
      <c r="E58" s="3"/>
      <c r="F58" s="3"/>
      <c r="G58" s="3"/>
      <c r="H58" s="3"/>
      <c r="I58" s="3"/>
      <c r="J58" s="3"/>
      <c r="K58" s="26"/>
      <c r="L58" s="71"/>
      <c r="M58" s="29"/>
      <c r="N58" s="29"/>
      <c r="O58" s="29"/>
      <c r="P58" s="29"/>
      <c r="Q58" s="29"/>
      <c r="R58" s="29"/>
      <c r="S58" s="29"/>
      <c r="T58" s="29"/>
    </row>
    <row r="59" spans="1:20" s="8" customFormat="1" ht="137.25" hidden="1" customHeight="1">
      <c r="A59" s="14" t="s">
        <v>96</v>
      </c>
      <c r="B59" s="15" t="s">
        <v>38</v>
      </c>
      <c r="C59" s="3"/>
      <c r="D59" s="3"/>
      <c r="E59" s="3"/>
      <c r="F59" s="3"/>
      <c r="G59" s="3"/>
      <c r="H59" s="3"/>
      <c r="I59" s="3"/>
      <c r="J59" s="3"/>
      <c r="K59" s="26"/>
      <c r="L59" s="72"/>
      <c r="M59" s="31"/>
      <c r="N59" s="31"/>
      <c r="O59" s="31"/>
      <c r="P59" s="31"/>
      <c r="Q59" s="31"/>
      <c r="R59" s="31"/>
      <c r="S59" s="31"/>
      <c r="T59" s="31"/>
    </row>
    <row r="60" spans="1:20" s="8" customFormat="1" ht="123" hidden="1" customHeight="1">
      <c r="A60" s="14" t="s">
        <v>97</v>
      </c>
      <c r="B60" s="15" t="s">
        <v>50</v>
      </c>
      <c r="C60" s="3"/>
      <c r="D60" s="3"/>
      <c r="E60" s="3"/>
      <c r="F60" s="3"/>
      <c r="G60" s="3"/>
      <c r="H60" s="3"/>
      <c r="I60" s="3"/>
      <c r="J60" s="3"/>
      <c r="K60" s="26"/>
      <c r="L60" s="71"/>
      <c r="M60" s="29"/>
      <c r="N60" s="29"/>
      <c r="O60" s="29"/>
      <c r="P60" s="29"/>
      <c r="Q60" s="29"/>
      <c r="R60" s="29"/>
      <c r="S60" s="29"/>
      <c r="T60" s="29"/>
    </row>
    <row r="61" spans="1:20" s="8" customFormat="1" ht="137.25" hidden="1" customHeight="1">
      <c r="A61" s="14" t="s">
        <v>98</v>
      </c>
      <c r="B61" s="15" t="s">
        <v>38</v>
      </c>
      <c r="C61" s="3"/>
      <c r="D61" s="3"/>
      <c r="E61" s="3"/>
      <c r="F61" s="3"/>
      <c r="G61" s="3"/>
      <c r="H61" s="3"/>
      <c r="I61" s="3"/>
      <c r="J61" s="3"/>
      <c r="K61" s="26"/>
      <c r="L61" s="71"/>
      <c r="M61" s="29"/>
      <c r="N61" s="29"/>
      <c r="O61" s="29"/>
      <c r="P61" s="29"/>
      <c r="Q61" s="29"/>
      <c r="R61" s="29"/>
      <c r="S61" s="29"/>
      <c r="T61" s="29"/>
    </row>
    <row r="62" spans="1:20" s="8" customFormat="1" ht="27.75" customHeight="1">
      <c r="A62" s="81" t="s">
        <v>54</v>
      </c>
      <c r="B62" s="82"/>
      <c r="C62" s="82"/>
      <c r="D62" s="82"/>
      <c r="E62" s="82"/>
      <c r="F62" s="23"/>
      <c r="G62" s="23"/>
      <c r="H62" s="23"/>
      <c r="I62" s="23"/>
      <c r="J62" s="23"/>
      <c r="K62" s="23"/>
      <c r="L62" s="72"/>
      <c r="M62" s="30"/>
      <c r="N62" s="30"/>
      <c r="O62" s="30"/>
      <c r="P62" s="30"/>
      <c r="Q62" s="30"/>
      <c r="R62" s="30"/>
      <c r="S62" s="30"/>
      <c r="T62" s="30"/>
    </row>
    <row r="63" spans="1:20" s="8" customFormat="1" ht="140.25" customHeight="1">
      <c r="A63" s="14" t="s">
        <v>99</v>
      </c>
      <c r="B63" s="15" t="s">
        <v>50</v>
      </c>
      <c r="C63" s="58">
        <v>456.2</v>
      </c>
      <c r="D63" s="58">
        <v>447.4</v>
      </c>
      <c r="E63" s="58">
        <f>447.4-222.5+182.4+31.3</f>
        <v>438.59999999999997</v>
      </c>
      <c r="F63" s="58">
        <f>E63*101%</f>
        <v>442.98599999999999</v>
      </c>
      <c r="G63" s="58">
        <f>E63*102.5%</f>
        <v>449.56499999999994</v>
      </c>
      <c r="H63" s="58">
        <f>F63*101.5%</f>
        <v>449.63078999999993</v>
      </c>
      <c r="I63" s="58">
        <f>G63*103%</f>
        <v>463.05194999999998</v>
      </c>
      <c r="J63" s="58">
        <f>H63*102%</f>
        <v>458.62340579999994</v>
      </c>
      <c r="K63" s="58">
        <f>I63*103.55%</f>
        <v>479.4902942249999</v>
      </c>
      <c r="L63" s="71"/>
      <c r="M63" s="29"/>
      <c r="N63" s="29"/>
      <c r="O63" s="29"/>
      <c r="P63" s="29"/>
      <c r="Q63" s="29"/>
      <c r="R63" s="29"/>
      <c r="S63" s="29"/>
      <c r="T63" s="29"/>
    </row>
    <row r="64" spans="1:20" s="8" customFormat="1" ht="83.25" customHeight="1">
      <c r="A64" s="14" t="s">
        <v>62</v>
      </c>
      <c r="B64" s="15" t="s">
        <v>38</v>
      </c>
      <c r="C64" s="58">
        <f>C63/429.3*100</f>
        <v>106.26601444211508</v>
      </c>
      <c r="D64" s="58">
        <f>D63/C63*100</f>
        <v>98.071021481806213</v>
      </c>
      <c r="E64" s="58">
        <f>E63/D63*100</f>
        <v>98.03308001788109</v>
      </c>
      <c r="F64" s="58">
        <f>F63/E63*100</f>
        <v>101</v>
      </c>
      <c r="G64" s="58">
        <f>G63/E63*100</f>
        <v>102.49999999999999</v>
      </c>
      <c r="H64" s="58">
        <f>H63/F63*100</f>
        <v>101.49999999999999</v>
      </c>
      <c r="I64" s="58">
        <f>I63/G63*100</f>
        <v>103</v>
      </c>
      <c r="J64" s="58">
        <f>J63/H63*100</f>
        <v>102</v>
      </c>
      <c r="K64" s="58">
        <f>K63/I63*100</f>
        <v>103.54999999999998</v>
      </c>
      <c r="L64" s="71"/>
      <c r="M64" s="29"/>
      <c r="N64" s="29"/>
      <c r="O64" s="29"/>
      <c r="P64" s="29"/>
      <c r="Q64" s="29"/>
      <c r="R64" s="29"/>
      <c r="S64" s="29"/>
      <c r="T64" s="29"/>
    </row>
    <row r="65" spans="1:20" s="8" customFormat="1" ht="24.75" hidden="1" customHeight="1">
      <c r="A65" s="81" t="s">
        <v>57</v>
      </c>
      <c r="B65" s="82"/>
      <c r="C65" s="82"/>
      <c r="D65" s="82"/>
      <c r="E65" s="82"/>
      <c r="F65" s="82"/>
      <c r="G65" s="82"/>
      <c r="H65" s="82"/>
      <c r="I65" s="23"/>
      <c r="J65" s="23"/>
      <c r="K65" s="23"/>
      <c r="L65" s="72"/>
      <c r="M65" s="31"/>
      <c r="N65" s="31"/>
      <c r="O65" s="31"/>
      <c r="P65" s="31"/>
      <c r="Q65" s="31"/>
      <c r="R65" s="31"/>
      <c r="S65" s="31"/>
      <c r="T65" s="31"/>
    </row>
    <row r="66" spans="1:20" s="8" customFormat="1" ht="157.5" hidden="1" customHeight="1">
      <c r="A66" s="14" t="s">
        <v>55</v>
      </c>
      <c r="B66" s="1" t="s">
        <v>50</v>
      </c>
      <c r="C66" s="3"/>
      <c r="D66" s="3"/>
      <c r="E66" s="3"/>
      <c r="F66" s="3"/>
      <c r="G66" s="3"/>
      <c r="H66" s="3"/>
      <c r="I66" s="3"/>
      <c r="J66" s="3"/>
      <c r="K66" s="26"/>
      <c r="L66" s="71"/>
      <c r="M66" s="29"/>
      <c r="N66" s="29"/>
      <c r="O66" s="29"/>
      <c r="P66" s="29"/>
      <c r="Q66" s="29"/>
      <c r="R66" s="29"/>
      <c r="S66" s="29"/>
      <c r="T66" s="29"/>
    </row>
    <row r="67" spans="1:20" s="8" customFormat="1" ht="174" hidden="1" customHeight="1">
      <c r="A67" s="14" t="s">
        <v>56</v>
      </c>
      <c r="B67" s="1" t="s">
        <v>38</v>
      </c>
      <c r="C67" s="3"/>
      <c r="D67" s="3"/>
      <c r="E67" s="3"/>
      <c r="F67" s="3"/>
      <c r="G67" s="3"/>
      <c r="H67" s="3"/>
      <c r="I67" s="3"/>
      <c r="J67" s="3"/>
      <c r="K67" s="26"/>
      <c r="L67" s="71"/>
      <c r="M67" s="29"/>
      <c r="N67" s="29"/>
      <c r="O67" s="29"/>
      <c r="P67" s="29"/>
      <c r="Q67" s="29"/>
      <c r="R67" s="29"/>
      <c r="S67" s="29"/>
      <c r="T67" s="29"/>
    </row>
    <row r="68" spans="1:20" s="8" customFormat="1" ht="18.75">
      <c r="A68" s="22" t="s">
        <v>136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71"/>
      <c r="M68" s="29"/>
      <c r="N68" s="29"/>
      <c r="O68" s="29"/>
      <c r="P68" s="29"/>
      <c r="Q68" s="29"/>
      <c r="R68" s="29"/>
      <c r="S68" s="29"/>
      <c r="T68" s="29"/>
    </row>
    <row r="69" spans="1:20" s="8" customFormat="1" ht="52.5" customHeight="1">
      <c r="A69" s="13" t="s">
        <v>0</v>
      </c>
      <c r="B69" s="3" t="s">
        <v>133</v>
      </c>
      <c r="C69" s="58">
        <f>C71+C73</f>
        <v>10517</v>
      </c>
      <c r="D69" s="58">
        <f t="shared" ref="D69:J69" si="1">D71+D73</f>
        <v>10943</v>
      </c>
      <c r="E69" s="58">
        <f t="shared" si="1"/>
        <v>9320</v>
      </c>
      <c r="F69" s="58">
        <f t="shared" si="1"/>
        <v>9413.2000000000007</v>
      </c>
      <c r="G69" s="58">
        <f t="shared" si="1"/>
        <v>9506.4000000000015</v>
      </c>
      <c r="H69" s="58">
        <f t="shared" si="1"/>
        <v>9507.3320000000003</v>
      </c>
      <c r="I69" s="58">
        <f t="shared" si="1"/>
        <v>9601.4639999999999</v>
      </c>
      <c r="J69" s="58">
        <f t="shared" si="1"/>
        <v>9602.4053199999998</v>
      </c>
      <c r="K69" s="58">
        <f>K71+K73</f>
        <v>9697.4786400000012</v>
      </c>
      <c r="L69" s="71"/>
      <c r="M69" s="29"/>
      <c r="N69" s="29"/>
      <c r="O69" s="29"/>
      <c r="P69" s="29"/>
      <c r="Q69" s="29"/>
      <c r="R69" s="29"/>
      <c r="S69" s="29"/>
      <c r="T69" s="29"/>
    </row>
    <row r="70" spans="1:20" s="8" customFormat="1" ht="134.25" customHeight="1">
      <c r="A70" s="13" t="s">
        <v>1</v>
      </c>
      <c r="B70" s="3" t="s">
        <v>135</v>
      </c>
      <c r="C70" s="58">
        <f>C69/9113/100.8*10000</f>
        <v>114.49063695853995</v>
      </c>
      <c r="D70" s="58">
        <f>D69/C69/106.2*10000</f>
        <v>97.976068519321331</v>
      </c>
      <c r="E70" s="58">
        <f>E69/D69/99.3*10000</f>
        <v>85.768983818834542</v>
      </c>
      <c r="F70" s="58">
        <f>F69/E69/102.5*10000</f>
        <v>98.536585365853654</v>
      </c>
      <c r="G70" s="58">
        <f>G69/E69/102.6*10000</f>
        <v>99.415204678362599</v>
      </c>
      <c r="H70" s="58">
        <f>H69/F69/103.5*10000</f>
        <v>97.584541062801932</v>
      </c>
      <c r="I70" s="58">
        <f>I69/G69/103.8*10000</f>
        <v>97.302504816955661</v>
      </c>
      <c r="J70" s="58">
        <f>J69/H69/103.6*10000</f>
        <v>97.490347490347489</v>
      </c>
      <c r="K70" s="58">
        <f>K69/I69/103.9*10000</f>
        <v>97.208854667949964</v>
      </c>
      <c r="L70" s="71"/>
      <c r="M70" s="29"/>
      <c r="N70" s="29"/>
      <c r="O70" s="29"/>
      <c r="P70" s="29"/>
      <c r="Q70" s="29"/>
      <c r="R70" s="29"/>
      <c r="S70" s="29"/>
      <c r="T70" s="29"/>
    </row>
    <row r="71" spans="1:20" s="8" customFormat="1" ht="48" customHeight="1">
      <c r="A71" s="13" t="s">
        <v>2</v>
      </c>
      <c r="B71" s="3" t="s">
        <v>133</v>
      </c>
      <c r="C71" s="58">
        <v>7495</v>
      </c>
      <c r="D71" s="58">
        <v>7528</v>
      </c>
      <c r="E71" s="58">
        <v>5870</v>
      </c>
      <c r="F71" s="58">
        <f>E71*1.01</f>
        <v>5928.7</v>
      </c>
      <c r="G71" s="58">
        <f>E71*1.02</f>
        <v>5987.4000000000005</v>
      </c>
      <c r="H71" s="58">
        <f>F71*1.01</f>
        <v>5987.9870000000001</v>
      </c>
      <c r="I71" s="58">
        <f>G71*1.01</f>
        <v>6047.2740000000003</v>
      </c>
      <c r="J71" s="58">
        <f>H71*1.01</f>
        <v>6047.8668699999998</v>
      </c>
      <c r="K71" s="59">
        <f>I71*1.01</f>
        <v>6107.7467400000005</v>
      </c>
      <c r="L71" s="71"/>
      <c r="M71" s="29"/>
      <c r="N71" s="29"/>
      <c r="O71" s="29"/>
      <c r="P71" s="29"/>
      <c r="Q71" s="29"/>
      <c r="R71" s="29"/>
      <c r="S71" s="29"/>
      <c r="T71" s="29"/>
    </row>
    <row r="72" spans="1:20" s="8" customFormat="1" ht="135" customHeight="1">
      <c r="A72" s="13" t="s">
        <v>3</v>
      </c>
      <c r="B72" s="3" t="s">
        <v>135</v>
      </c>
      <c r="C72" s="58">
        <f>C71/5558/101.2*10000</f>
        <v>133.25164595562143</v>
      </c>
      <c r="D72" s="58">
        <f>D71/C71/108.1*10000</f>
        <v>92.914240082349082</v>
      </c>
      <c r="E72" s="58">
        <f>E71/D71/99*10000</f>
        <v>78.763189815262081</v>
      </c>
      <c r="F72" s="58">
        <f>F71/E71/102.5*10000</f>
        <v>98.536585365853654</v>
      </c>
      <c r="G72" s="58">
        <f>G71/E71/102.9*10000</f>
        <v>99.125364431486872</v>
      </c>
      <c r="H72" s="58">
        <f>H71/F71/103.3*10000</f>
        <v>97.773475314617627</v>
      </c>
      <c r="I72" s="58">
        <f>I71/G71/103.9*10000</f>
        <v>97.20885466794995</v>
      </c>
      <c r="J72" s="58">
        <f>J71/H71/103.5*10000</f>
        <v>97.584541062801932</v>
      </c>
      <c r="K72" s="58">
        <f>K71/I71/103.6*10000</f>
        <v>97.490347490347489</v>
      </c>
      <c r="L72" s="72"/>
      <c r="M72" s="31"/>
      <c r="N72" s="31"/>
      <c r="O72" s="31"/>
      <c r="P72" s="31"/>
      <c r="Q72" s="31"/>
      <c r="R72" s="31"/>
      <c r="S72" s="31"/>
      <c r="T72" s="31"/>
    </row>
    <row r="73" spans="1:20" s="8" customFormat="1" ht="48" customHeight="1">
      <c r="A73" s="13" t="s">
        <v>4</v>
      </c>
      <c r="B73" s="3" t="s">
        <v>133</v>
      </c>
      <c r="C73" s="58">
        <v>3022</v>
      </c>
      <c r="D73" s="58">
        <v>3415</v>
      </c>
      <c r="E73" s="58">
        <v>3450</v>
      </c>
      <c r="F73" s="58">
        <f>E73*1.01</f>
        <v>3484.5</v>
      </c>
      <c r="G73" s="58">
        <f>E73*1.02</f>
        <v>3519</v>
      </c>
      <c r="H73" s="58">
        <f>F73*1.01</f>
        <v>3519.3450000000003</v>
      </c>
      <c r="I73" s="58">
        <f>G73*1.01</f>
        <v>3554.19</v>
      </c>
      <c r="J73" s="58">
        <f>H73*1.01</f>
        <v>3554.5384500000005</v>
      </c>
      <c r="K73" s="59">
        <f>I73*1.01</f>
        <v>3589.7319000000002</v>
      </c>
      <c r="L73" s="71"/>
      <c r="M73" s="29"/>
      <c r="N73" s="29"/>
      <c r="O73" s="29"/>
      <c r="P73" s="29"/>
      <c r="Q73" s="29"/>
      <c r="R73" s="29"/>
      <c r="S73" s="29"/>
      <c r="T73" s="29"/>
    </row>
    <row r="74" spans="1:20" s="8" customFormat="1" ht="125.25" customHeight="1">
      <c r="A74" s="13" t="s">
        <v>5</v>
      </c>
      <c r="B74" s="3" t="s">
        <v>135</v>
      </c>
      <c r="C74" s="58">
        <f>C73/3555/100.3*10000</f>
        <v>84.752774026724339</v>
      </c>
      <c r="D74" s="58">
        <f>D73/C73/104.3*10000</f>
        <v>108.34576480688439</v>
      </c>
      <c r="E74" s="58">
        <f>E73/D73/99.7*10000</f>
        <v>101.32887682079915</v>
      </c>
      <c r="F74" s="58">
        <f>F73/E73/102.5*10000</f>
        <v>98.536585365853654</v>
      </c>
      <c r="G74" s="58">
        <f>G73/E73/102.3*10000</f>
        <v>99.706744868035202</v>
      </c>
      <c r="H74" s="58">
        <f>H73/F73/103.8*10000</f>
        <v>97.302504816955675</v>
      </c>
      <c r="I74" s="58">
        <f>I73/G73/103.6*10000</f>
        <v>97.490347490347489</v>
      </c>
      <c r="J74" s="58">
        <f>J73/H73/103.6*10000</f>
        <v>97.490347490347489</v>
      </c>
      <c r="K74" s="58">
        <f>K73/I73/104*10000</f>
        <v>97.115384615384627</v>
      </c>
      <c r="L74" s="71"/>
      <c r="M74" s="29"/>
      <c r="N74" s="29"/>
      <c r="O74" s="29"/>
      <c r="P74" s="29"/>
      <c r="Q74" s="29"/>
      <c r="R74" s="29"/>
      <c r="S74" s="29"/>
      <c r="T74" s="29"/>
    </row>
    <row r="75" spans="1:20" s="42" customFormat="1" ht="29.25" customHeight="1">
      <c r="A75" s="81" t="s">
        <v>187</v>
      </c>
      <c r="B75" s="82"/>
      <c r="C75" s="82"/>
      <c r="D75" s="82"/>
      <c r="E75" s="82"/>
      <c r="F75" s="82"/>
      <c r="G75" s="82"/>
      <c r="H75" s="82"/>
      <c r="I75" s="82"/>
      <c r="J75" s="82"/>
      <c r="K75" s="23"/>
      <c r="L75" s="71"/>
      <c r="M75" s="41"/>
      <c r="N75" s="41"/>
      <c r="O75" s="41"/>
      <c r="P75" s="41"/>
      <c r="Q75" s="41"/>
      <c r="R75" s="41"/>
      <c r="S75" s="41"/>
      <c r="T75" s="41"/>
    </row>
    <row r="76" spans="1:20" s="8" customFormat="1" ht="45.75" customHeight="1">
      <c r="A76" s="2" t="s">
        <v>6</v>
      </c>
      <c r="B76" s="1" t="s">
        <v>7</v>
      </c>
      <c r="C76" s="58">
        <v>686</v>
      </c>
      <c r="D76" s="58">
        <v>713.9</v>
      </c>
      <c r="E76" s="58">
        <v>498.7</v>
      </c>
      <c r="F76" s="58">
        <f>E76*1.01</f>
        <v>503.68700000000001</v>
      </c>
      <c r="G76" s="58">
        <f>E76*1.02</f>
        <v>508.67399999999998</v>
      </c>
      <c r="H76" s="58">
        <f>F76*1.01</f>
        <v>508.72387000000003</v>
      </c>
      <c r="I76" s="58">
        <f>G76*1.02</f>
        <v>518.84748000000002</v>
      </c>
      <c r="J76" s="58">
        <f>H76*1.01</f>
        <v>513.81110870000009</v>
      </c>
      <c r="K76" s="59">
        <f>I76*1.2</f>
        <v>622.61697600000002</v>
      </c>
      <c r="L76" s="71"/>
      <c r="M76" s="29"/>
      <c r="N76" s="29"/>
      <c r="O76" s="29"/>
      <c r="P76" s="29"/>
      <c r="Q76" s="29"/>
      <c r="R76" s="29"/>
      <c r="S76" s="29"/>
      <c r="T76" s="29"/>
    </row>
    <row r="77" spans="1:20" s="8" customFormat="1" ht="45.75" customHeight="1">
      <c r="A77" s="2" t="s">
        <v>8</v>
      </c>
      <c r="B77" s="1" t="s">
        <v>7</v>
      </c>
      <c r="C77" s="58"/>
      <c r="D77" s="58"/>
      <c r="E77" s="58"/>
      <c r="F77" s="58"/>
      <c r="G77" s="58"/>
      <c r="H77" s="58"/>
      <c r="I77" s="58"/>
      <c r="J77" s="58"/>
      <c r="K77" s="59"/>
      <c r="L77" s="71"/>
      <c r="M77" s="29"/>
      <c r="N77" s="29"/>
      <c r="O77" s="29"/>
      <c r="P77" s="29"/>
      <c r="Q77" s="29"/>
      <c r="R77" s="29"/>
      <c r="S77" s="29"/>
      <c r="T77" s="29"/>
    </row>
    <row r="78" spans="1:20" s="8" customFormat="1" ht="45.75" customHeight="1">
      <c r="A78" s="2" t="s">
        <v>9</v>
      </c>
      <c r="B78" s="1" t="s">
        <v>7</v>
      </c>
      <c r="C78" s="58">
        <v>31.5</v>
      </c>
      <c r="D78" s="58">
        <v>42.84</v>
      </c>
      <c r="E78" s="58">
        <v>42.5</v>
      </c>
      <c r="F78" s="58">
        <f t="shared" ref="F78:F83" si="2">E78*1.01</f>
        <v>42.924999999999997</v>
      </c>
      <c r="G78" s="58">
        <f t="shared" ref="G78:G83" si="3">E78*1.02</f>
        <v>43.35</v>
      </c>
      <c r="H78" s="58">
        <f t="shared" ref="H78:H83" si="4">F78*1.01</f>
        <v>43.35425</v>
      </c>
      <c r="I78" s="58">
        <f t="shared" ref="I78:I83" si="5">G78*1.02</f>
        <v>44.216999999999999</v>
      </c>
      <c r="J78" s="58">
        <f t="shared" ref="J78:J83" si="6">H78*1.01</f>
        <v>43.787792500000002</v>
      </c>
      <c r="K78" s="59">
        <f t="shared" ref="K78:K83" si="7">I78*1.2</f>
        <v>53.060399999999994</v>
      </c>
      <c r="L78" s="71"/>
      <c r="M78" s="29"/>
      <c r="N78" s="29"/>
      <c r="O78" s="29"/>
      <c r="P78" s="29"/>
      <c r="Q78" s="29"/>
      <c r="R78" s="29"/>
      <c r="S78" s="29"/>
      <c r="T78" s="29"/>
    </row>
    <row r="79" spans="1:20" s="8" customFormat="1" ht="45.75" customHeight="1">
      <c r="A79" s="2" t="s">
        <v>10</v>
      </c>
      <c r="B79" s="1" t="s">
        <v>7</v>
      </c>
      <c r="C79" s="58">
        <v>22.4</v>
      </c>
      <c r="D79" s="58">
        <v>33.119999999999997</v>
      </c>
      <c r="E79" s="58">
        <v>27.9</v>
      </c>
      <c r="F79" s="58">
        <f t="shared" si="2"/>
        <v>28.178999999999998</v>
      </c>
      <c r="G79" s="58">
        <f t="shared" si="3"/>
        <v>28.457999999999998</v>
      </c>
      <c r="H79" s="58">
        <f t="shared" si="4"/>
        <v>28.460789999999999</v>
      </c>
      <c r="I79" s="58">
        <f t="shared" si="5"/>
        <v>29.027159999999999</v>
      </c>
      <c r="J79" s="58">
        <f t="shared" si="6"/>
        <v>28.7453979</v>
      </c>
      <c r="K79" s="59">
        <f t="shared" si="7"/>
        <v>34.832591999999998</v>
      </c>
      <c r="L79" s="71"/>
      <c r="M79" s="29"/>
      <c r="N79" s="29"/>
      <c r="O79" s="29"/>
      <c r="P79" s="29"/>
      <c r="Q79" s="29"/>
      <c r="R79" s="29"/>
      <c r="S79" s="29"/>
      <c r="T79" s="29"/>
    </row>
    <row r="80" spans="1:20" s="8" customFormat="1" ht="45.75" customHeight="1">
      <c r="A80" s="2" t="s">
        <v>11</v>
      </c>
      <c r="B80" s="1" t="s">
        <v>7</v>
      </c>
      <c r="C80" s="58">
        <v>33</v>
      </c>
      <c r="D80" s="58">
        <v>44.37</v>
      </c>
      <c r="E80" s="58">
        <v>59.6</v>
      </c>
      <c r="F80" s="58">
        <f t="shared" si="2"/>
        <v>60.196000000000005</v>
      </c>
      <c r="G80" s="58">
        <f t="shared" si="3"/>
        <v>60.792000000000002</v>
      </c>
      <c r="H80" s="58">
        <f t="shared" si="4"/>
        <v>60.797960000000003</v>
      </c>
      <c r="I80" s="58">
        <f t="shared" si="5"/>
        <v>62.007840000000002</v>
      </c>
      <c r="J80" s="58">
        <f t="shared" si="6"/>
        <v>61.405939600000004</v>
      </c>
      <c r="K80" s="59">
        <f t="shared" si="7"/>
        <v>74.409407999999999</v>
      </c>
      <c r="L80" s="71"/>
      <c r="M80" s="29"/>
      <c r="N80" s="29"/>
      <c r="O80" s="29"/>
      <c r="P80" s="29"/>
      <c r="Q80" s="29"/>
      <c r="R80" s="29"/>
      <c r="S80" s="29"/>
      <c r="T80" s="29"/>
    </row>
    <row r="81" spans="1:20" s="8" customFormat="1" ht="45.75" customHeight="1">
      <c r="A81" s="2" t="s">
        <v>12</v>
      </c>
      <c r="B81" s="1" t="s">
        <v>7</v>
      </c>
      <c r="C81" s="58">
        <v>36</v>
      </c>
      <c r="D81" s="58">
        <v>27.99</v>
      </c>
      <c r="E81" s="58">
        <v>27.1</v>
      </c>
      <c r="F81" s="58">
        <f t="shared" si="2"/>
        <v>27.371000000000002</v>
      </c>
      <c r="G81" s="58">
        <f t="shared" si="3"/>
        <v>27.642000000000003</v>
      </c>
      <c r="H81" s="58">
        <f t="shared" si="4"/>
        <v>27.644710000000003</v>
      </c>
      <c r="I81" s="58">
        <f t="shared" si="5"/>
        <v>28.194840000000003</v>
      </c>
      <c r="J81" s="58">
        <f t="shared" si="6"/>
        <v>27.921157100000002</v>
      </c>
      <c r="K81" s="59">
        <f t="shared" si="7"/>
        <v>33.833808000000005</v>
      </c>
      <c r="L81" s="71"/>
      <c r="M81" s="29"/>
      <c r="N81" s="29"/>
      <c r="O81" s="29"/>
      <c r="P81" s="29"/>
      <c r="Q81" s="29"/>
      <c r="R81" s="29"/>
      <c r="S81" s="29"/>
      <c r="T81" s="29"/>
    </row>
    <row r="82" spans="1:20" s="8" customFormat="1" ht="45.75" customHeight="1">
      <c r="A82" s="2" t="s">
        <v>13</v>
      </c>
      <c r="B82" s="1" t="s">
        <v>7</v>
      </c>
      <c r="C82" s="58">
        <v>9.9</v>
      </c>
      <c r="D82" s="58">
        <v>10.6</v>
      </c>
      <c r="E82" s="58">
        <v>10.7</v>
      </c>
      <c r="F82" s="58">
        <f t="shared" si="2"/>
        <v>10.806999999999999</v>
      </c>
      <c r="G82" s="58">
        <f t="shared" si="3"/>
        <v>10.914</v>
      </c>
      <c r="H82" s="58">
        <f t="shared" si="4"/>
        <v>10.915069999999998</v>
      </c>
      <c r="I82" s="58">
        <f t="shared" si="5"/>
        <v>11.13228</v>
      </c>
      <c r="J82" s="58">
        <f t="shared" si="6"/>
        <v>11.024220699999999</v>
      </c>
      <c r="K82" s="59">
        <f t="shared" si="7"/>
        <v>13.358735999999999</v>
      </c>
      <c r="L82" s="72"/>
      <c r="M82" s="31"/>
      <c r="N82" s="31"/>
      <c r="O82" s="31"/>
      <c r="P82" s="31"/>
      <c r="Q82" s="31"/>
      <c r="R82" s="31"/>
      <c r="S82" s="31"/>
      <c r="T82" s="31"/>
    </row>
    <row r="83" spans="1:20" s="8" customFormat="1" ht="45.75" customHeight="1">
      <c r="A83" s="2" t="s">
        <v>14</v>
      </c>
      <c r="B83" s="1" t="s">
        <v>7</v>
      </c>
      <c r="C83" s="58">
        <v>61</v>
      </c>
      <c r="D83" s="58">
        <v>64.5</v>
      </c>
      <c r="E83" s="58">
        <v>65</v>
      </c>
      <c r="F83" s="58">
        <f t="shared" si="2"/>
        <v>65.650000000000006</v>
      </c>
      <c r="G83" s="58">
        <f t="shared" si="3"/>
        <v>66.3</v>
      </c>
      <c r="H83" s="58">
        <f t="shared" si="4"/>
        <v>66.3065</v>
      </c>
      <c r="I83" s="58">
        <f t="shared" si="5"/>
        <v>67.626000000000005</v>
      </c>
      <c r="J83" s="58">
        <f t="shared" si="6"/>
        <v>66.969565000000003</v>
      </c>
      <c r="K83" s="59">
        <f t="shared" si="7"/>
        <v>81.151200000000003</v>
      </c>
      <c r="L83" s="71"/>
      <c r="M83" s="29"/>
      <c r="N83" s="29"/>
      <c r="O83" s="29"/>
      <c r="P83" s="29"/>
      <c r="Q83" s="29"/>
      <c r="R83" s="29"/>
      <c r="S83" s="29"/>
      <c r="T83" s="29"/>
    </row>
    <row r="84" spans="1:20" s="8" customFormat="1" ht="45.75" customHeight="1">
      <c r="A84" s="2" t="s">
        <v>15</v>
      </c>
      <c r="B84" s="1" t="s">
        <v>16</v>
      </c>
      <c r="C84" s="58">
        <v>31.6</v>
      </c>
      <c r="D84" s="58">
        <v>31.6</v>
      </c>
      <c r="E84" s="58">
        <v>31.6</v>
      </c>
      <c r="F84" s="58">
        <v>31.6</v>
      </c>
      <c r="G84" s="58">
        <v>31.7</v>
      </c>
      <c r="H84" s="58">
        <v>31.6</v>
      </c>
      <c r="I84" s="58">
        <v>31.7</v>
      </c>
      <c r="J84" s="58">
        <v>31.6</v>
      </c>
      <c r="K84" s="59">
        <v>31.7</v>
      </c>
      <c r="L84" s="71"/>
      <c r="M84" s="29"/>
      <c r="N84" s="29"/>
      <c r="O84" s="29"/>
      <c r="P84" s="29"/>
      <c r="Q84" s="29"/>
      <c r="R84" s="29"/>
      <c r="S84" s="29"/>
      <c r="T84" s="29"/>
    </row>
    <row r="85" spans="1:20" s="8" customFormat="1" ht="18.75">
      <c r="A85" s="22" t="s">
        <v>137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71"/>
      <c r="M85" s="29"/>
      <c r="N85" s="29"/>
      <c r="O85" s="29"/>
      <c r="P85" s="29"/>
      <c r="Q85" s="29"/>
      <c r="R85" s="29"/>
      <c r="S85" s="29"/>
      <c r="T85" s="29"/>
    </row>
    <row r="86" spans="1:20" s="8" customFormat="1" ht="56.25">
      <c r="A86" s="13" t="s">
        <v>138</v>
      </c>
      <c r="B86" s="3" t="s">
        <v>139</v>
      </c>
      <c r="C86" s="58">
        <v>629.29999999999995</v>
      </c>
      <c r="D86" s="58">
        <v>246.7</v>
      </c>
      <c r="E86" s="58">
        <f>246.7-103.3+84.7</f>
        <v>228.09999999999997</v>
      </c>
      <c r="F86" s="58">
        <v>250.5</v>
      </c>
      <c r="G86" s="58">
        <v>255.8</v>
      </c>
      <c r="H86" s="58">
        <v>261.2</v>
      </c>
      <c r="I86" s="58">
        <v>266.7</v>
      </c>
      <c r="J86" s="58">
        <v>270</v>
      </c>
      <c r="K86" s="59">
        <v>272.3</v>
      </c>
      <c r="L86" s="72"/>
      <c r="M86" s="31"/>
      <c r="N86" s="31"/>
      <c r="O86" s="31"/>
      <c r="P86" s="31"/>
      <c r="Q86" s="31"/>
      <c r="R86" s="31"/>
      <c r="S86" s="31"/>
      <c r="T86" s="31"/>
    </row>
    <row r="87" spans="1:20" s="8" customFormat="1" ht="129.75" customHeight="1">
      <c r="A87" s="13" t="s">
        <v>140</v>
      </c>
      <c r="B87" s="3" t="s">
        <v>135</v>
      </c>
      <c r="C87" s="58">
        <f>C86/618.3/105.2*10000</f>
        <v>96.74816696584341</v>
      </c>
      <c r="D87" s="58">
        <f>D86/C86/103.2*10000</f>
        <v>37.986713427125252</v>
      </c>
      <c r="E87" s="58">
        <f>E86/D86/103.8*10000</f>
        <v>89.075605311889575</v>
      </c>
      <c r="F87" s="58">
        <f>F86/E86/104.2*10000</f>
        <v>105.39371811366702</v>
      </c>
      <c r="G87" s="58">
        <f>G86/E86/103.9*10000</f>
        <v>107.93435667030529</v>
      </c>
      <c r="H87" s="58">
        <f>H86/F86/104.3*10000</f>
        <v>99.972633831091414</v>
      </c>
      <c r="I87" s="58">
        <f>I86/G86/104.2*10000</f>
        <v>100.05867707947218</v>
      </c>
      <c r="J87" s="58">
        <f>J86/H86/104.2*10000</f>
        <v>99.202558397239372</v>
      </c>
      <c r="K87" s="58">
        <f>K86/I86/104.2*10000</f>
        <v>97.98439302572784</v>
      </c>
      <c r="L87" s="71"/>
      <c r="M87" s="29"/>
      <c r="N87" s="29"/>
      <c r="O87" s="29"/>
      <c r="P87" s="29"/>
      <c r="Q87" s="29"/>
      <c r="R87" s="29"/>
      <c r="S87" s="29"/>
      <c r="T87" s="29"/>
    </row>
    <row r="88" spans="1:20" s="8" customFormat="1" ht="65.25" customHeight="1">
      <c r="A88" s="13" t="s">
        <v>17</v>
      </c>
      <c r="B88" s="3" t="s">
        <v>141</v>
      </c>
      <c r="C88" s="58">
        <v>0.9</v>
      </c>
      <c r="D88" s="58">
        <v>7.2</v>
      </c>
      <c r="E88" s="58">
        <v>5</v>
      </c>
      <c r="F88" s="58">
        <v>5.5</v>
      </c>
      <c r="G88" s="58">
        <v>5.6</v>
      </c>
      <c r="H88" s="58">
        <v>5.6</v>
      </c>
      <c r="I88" s="58">
        <v>5.8</v>
      </c>
      <c r="J88" s="58">
        <v>5.8</v>
      </c>
      <c r="K88" s="59">
        <v>6</v>
      </c>
      <c r="L88" s="71"/>
      <c r="M88" s="29"/>
      <c r="N88" s="29"/>
      <c r="O88" s="29"/>
      <c r="P88" s="29"/>
      <c r="Q88" s="29"/>
      <c r="R88" s="29"/>
      <c r="S88" s="29"/>
      <c r="T88" s="29"/>
    </row>
    <row r="89" spans="1:20" s="8" customFormat="1" ht="18.75" customHeight="1">
      <c r="A89" s="22" t="s">
        <v>142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71"/>
      <c r="M89" s="29"/>
      <c r="N89" s="29"/>
      <c r="O89" s="29"/>
      <c r="P89" s="29"/>
      <c r="Q89" s="29"/>
      <c r="R89" s="29"/>
      <c r="S89" s="29"/>
      <c r="T89" s="29"/>
    </row>
    <row r="90" spans="1:20" s="8" customFormat="1" ht="18.75">
      <c r="A90" s="13" t="s">
        <v>19</v>
      </c>
      <c r="B90" s="3" t="s">
        <v>143</v>
      </c>
      <c r="C90" s="58">
        <v>3678.4</v>
      </c>
      <c r="D90" s="58">
        <v>3821</v>
      </c>
      <c r="E90" s="58">
        <v>3916.4</v>
      </c>
      <c r="F90" s="58">
        <v>4100</v>
      </c>
      <c r="G90" s="58">
        <v>4250</v>
      </c>
      <c r="H90" s="58">
        <v>4200</v>
      </c>
      <c r="I90" s="58">
        <v>4460</v>
      </c>
      <c r="J90" s="58">
        <v>4300</v>
      </c>
      <c r="K90" s="59">
        <v>4700</v>
      </c>
      <c r="L90" s="71"/>
      <c r="M90" s="29"/>
      <c r="N90" s="29"/>
      <c r="O90" s="29"/>
      <c r="P90" s="29"/>
      <c r="Q90" s="29"/>
      <c r="R90" s="29"/>
      <c r="S90" s="29"/>
      <c r="T90" s="29"/>
    </row>
    <row r="91" spans="1:20" s="8" customFormat="1" ht="135" customHeight="1">
      <c r="A91" s="13" t="s">
        <v>144</v>
      </c>
      <c r="B91" s="3" t="s">
        <v>135</v>
      </c>
      <c r="C91" s="58">
        <f>C90/3444.5/103.3*10000</f>
        <v>103.3790277217057</v>
      </c>
      <c r="D91" s="58">
        <f>D90/C90/104.5*10000</f>
        <v>99.403526809034929</v>
      </c>
      <c r="E91" s="58">
        <f>E90/D90/103.4*10000</f>
        <v>99.12642998556791</v>
      </c>
      <c r="F91" s="58">
        <f>F90/E90/103.7*10000</f>
        <v>100.95272782642276</v>
      </c>
      <c r="G91" s="58">
        <f>G90/E90/103.8*10000</f>
        <v>104.54530516307199</v>
      </c>
      <c r="H91" s="58">
        <f>H90/F90/103.8*10000</f>
        <v>98.688848160157917</v>
      </c>
      <c r="I91" s="58">
        <f>I90/G90/103.9*10000</f>
        <v>101.00209477438712</v>
      </c>
      <c r="J91" s="58">
        <f>J90/H90/104*10000</f>
        <v>98.443223443223445</v>
      </c>
      <c r="K91" s="58">
        <f>K90/I90/104*10000</f>
        <v>101.32804415315626</v>
      </c>
      <c r="L91" s="72"/>
      <c r="M91" s="31"/>
      <c r="N91" s="31"/>
      <c r="O91" s="31"/>
      <c r="P91" s="31"/>
      <c r="Q91" s="31"/>
      <c r="R91" s="31"/>
      <c r="S91" s="31"/>
      <c r="T91" s="31"/>
    </row>
    <row r="92" spans="1:20" s="8" customFormat="1" ht="18.75">
      <c r="A92" s="13" t="s">
        <v>20</v>
      </c>
      <c r="B92" s="3" t="s">
        <v>143</v>
      </c>
      <c r="C92" s="58">
        <v>1585.5</v>
      </c>
      <c r="D92" s="58">
        <v>1693.3</v>
      </c>
      <c r="E92" s="58">
        <v>1801.3</v>
      </c>
      <c r="F92" s="58">
        <v>1850</v>
      </c>
      <c r="G92" s="58">
        <v>1909.3</v>
      </c>
      <c r="H92" s="58">
        <v>1900</v>
      </c>
      <c r="I92" s="58">
        <v>2017.3</v>
      </c>
      <c r="J92" s="58">
        <v>1950</v>
      </c>
      <c r="K92" s="59">
        <v>2125.3000000000002</v>
      </c>
      <c r="L92" s="71"/>
      <c r="M92" s="29"/>
      <c r="N92" s="29"/>
      <c r="O92" s="29"/>
      <c r="P92" s="29"/>
      <c r="Q92" s="29"/>
      <c r="R92" s="29"/>
      <c r="S92" s="29"/>
      <c r="T92" s="29"/>
    </row>
    <row r="93" spans="1:20" s="8" customFormat="1" ht="132" customHeight="1">
      <c r="A93" s="13" t="s">
        <v>145</v>
      </c>
      <c r="B93" s="3" t="s">
        <v>135</v>
      </c>
      <c r="C93" s="58">
        <f>C92/1316.5/103.9*10000</f>
        <v>115.91238325144653</v>
      </c>
      <c r="D93" s="58">
        <f>D92/C92/105*10000</f>
        <v>101.71344475980239</v>
      </c>
      <c r="E93" s="58">
        <f>E92/D92/103.5*10000</f>
        <v>102.78075198901269</v>
      </c>
      <c r="F93" s="58">
        <f>F92/E92/103.4*10000</f>
        <v>99.32650188919007</v>
      </c>
      <c r="G93" s="58">
        <f>G92/E92/103.5*10000</f>
        <v>102.41127516332139</v>
      </c>
      <c r="H93" s="58">
        <f>H92/F92/103.7*10000</f>
        <v>99.038286116396037</v>
      </c>
      <c r="I93" s="58">
        <f>I92/G92/103.8*10000</f>
        <v>101.78855812443041</v>
      </c>
      <c r="J93" s="58">
        <f>J92/H92/104.1*10000</f>
        <v>98.589413013802542</v>
      </c>
      <c r="K93" s="58">
        <f>K92/I92/104.1*10000</f>
        <v>101.20431371422977</v>
      </c>
      <c r="L93" s="71"/>
      <c r="M93" s="29"/>
      <c r="N93" s="29"/>
      <c r="O93" s="29"/>
      <c r="P93" s="29"/>
      <c r="Q93" s="29"/>
      <c r="R93" s="29"/>
      <c r="S93" s="29"/>
      <c r="T93" s="29"/>
    </row>
    <row r="94" spans="1:20" s="8" customFormat="1" ht="24.75" customHeight="1">
      <c r="A94" s="81" t="s">
        <v>146</v>
      </c>
      <c r="B94" s="82"/>
      <c r="C94" s="82"/>
      <c r="D94" s="82"/>
      <c r="E94" s="82"/>
      <c r="F94" s="82"/>
      <c r="G94" s="82"/>
      <c r="H94" s="82"/>
      <c r="I94" s="82"/>
      <c r="J94" s="82"/>
      <c r="K94" s="88"/>
      <c r="L94" s="71"/>
      <c r="M94" s="29"/>
      <c r="N94" s="29"/>
      <c r="O94" s="29"/>
      <c r="P94" s="29"/>
      <c r="Q94" s="29"/>
      <c r="R94" s="29"/>
      <c r="S94" s="29"/>
      <c r="T94" s="29"/>
    </row>
    <row r="95" spans="1:20" s="8" customFormat="1" ht="76.5" customHeight="1">
      <c r="A95" s="13" t="s">
        <v>114</v>
      </c>
      <c r="B95" s="3" t="s">
        <v>21</v>
      </c>
      <c r="C95" s="58">
        <v>139</v>
      </c>
      <c r="D95" s="58">
        <v>132</v>
      </c>
      <c r="E95" s="58">
        <v>142</v>
      </c>
      <c r="F95" s="58">
        <v>135</v>
      </c>
      <c r="G95" s="58">
        <v>140</v>
      </c>
      <c r="H95" s="58">
        <v>140</v>
      </c>
      <c r="I95" s="58">
        <v>145</v>
      </c>
      <c r="J95" s="58">
        <v>143</v>
      </c>
      <c r="K95" s="59">
        <v>149</v>
      </c>
      <c r="L95" s="72"/>
      <c r="M95" s="31"/>
      <c r="N95" s="31"/>
      <c r="O95" s="31"/>
      <c r="P95" s="31"/>
      <c r="Q95" s="31"/>
      <c r="R95" s="31"/>
      <c r="S95" s="31"/>
      <c r="T95" s="31"/>
    </row>
    <row r="96" spans="1:20" s="8" customFormat="1" ht="108" customHeight="1">
      <c r="A96" s="13" t="s">
        <v>147</v>
      </c>
      <c r="B96" s="3" t="s">
        <v>22</v>
      </c>
      <c r="C96" s="58">
        <v>26.2</v>
      </c>
      <c r="D96" s="58">
        <v>22.9</v>
      </c>
      <c r="E96" s="58">
        <v>23</v>
      </c>
      <c r="F96" s="58">
        <v>24.4</v>
      </c>
      <c r="G96" s="58">
        <v>24.8</v>
      </c>
      <c r="H96" s="58">
        <v>25.3</v>
      </c>
      <c r="I96" s="58">
        <v>25.7</v>
      </c>
      <c r="J96" s="58">
        <v>26.3</v>
      </c>
      <c r="K96" s="59">
        <v>26.6</v>
      </c>
      <c r="L96" s="73"/>
      <c r="M96" s="33"/>
      <c r="N96" s="32"/>
      <c r="O96" s="33"/>
      <c r="P96" s="32"/>
      <c r="Q96" s="33"/>
      <c r="R96" s="32"/>
      <c r="S96" s="33"/>
      <c r="T96" s="32"/>
    </row>
    <row r="97" spans="1:21" s="8" customFormat="1" ht="70.5" customHeight="1">
      <c r="A97" s="13" t="s">
        <v>51</v>
      </c>
      <c r="B97" s="3" t="s">
        <v>148</v>
      </c>
      <c r="C97" s="58">
        <v>4.8</v>
      </c>
      <c r="D97" s="58">
        <v>5</v>
      </c>
      <c r="E97" s="58">
        <v>5</v>
      </c>
      <c r="F97" s="58">
        <v>5.05</v>
      </c>
      <c r="G97" s="58">
        <v>5.15</v>
      </c>
      <c r="H97" s="58">
        <v>5.0999999999999996</v>
      </c>
      <c r="I97" s="58">
        <v>5.25</v>
      </c>
      <c r="J97" s="58">
        <v>5.15</v>
      </c>
      <c r="K97" s="59">
        <v>5.35</v>
      </c>
      <c r="L97" s="73"/>
      <c r="M97" s="33"/>
      <c r="N97" s="32"/>
      <c r="O97" s="33"/>
      <c r="P97" s="32"/>
      <c r="Q97" s="33"/>
      <c r="R97" s="32"/>
      <c r="S97" s="33"/>
      <c r="T97" s="32"/>
    </row>
    <row r="98" spans="1:21" s="8" customFormat="1" ht="19.5" customHeight="1">
      <c r="A98" s="22" t="s">
        <v>205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73"/>
      <c r="M98" s="34"/>
      <c r="N98" s="32"/>
      <c r="O98" s="34"/>
      <c r="P98" s="32"/>
      <c r="Q98" s="34"/>
      <c r="R98" s="32"/>
      <c r="S98" s="34"/>
      <c r="T98" s="32"/>
      <c r="U98" s="6"/>
    </row>
    <row r="99" spans="1:21" s="8" customFormat="1" ht="87.75" customHeight="1">
      <c r="A99" s="16" t="s">
        <v>190</v>
      </c>
      <c r="B99" s="1" t="s">
        <v>191</v>
      </c>
      <c r="C99" s="60">
        <v>3703.1</v>
      </c>
      <c r="D99" s="61">
        <v>3901</v>
      </c>
      <c r="E99" s="60">
        <v>5026</v>
      </c>
      <c r="F99" s="61">
        <v>5200</v>
      </c>
      <c r="G99" s="60">
        <v>5529</v>
      </c>
      <c r="H99" s="61">
        <v>5400</v>
      </c>
      <c r="I99" s="60">
        <v>5600</v>
      </c>
      <c r="J99" s="61">
        <v>5600</v>
      </c>
      <c r="K99" s="62">
        <v>6100</v>
      </c>
      <c r="L99" s="73"/>
      <c r="M99" s="34"/>
      <c r="N99" s="32"/>
      <c r="O99" s="34"/>
      <c r="P99" s="32"/>
      <c r="Q99" s="34"/>
      <c r="R99" s="32"/>
      <c r="S99" s="34"/>
      <c r="T99" s="32"/>
      <c r="U99" s="12"/>
    </row>
    <row r="100" spans="1:21" s="8" customFormat="1" ht="59.25" customHeight="1">
      <c r="A100" s="16" t="s">
        <v>23</v>
      </c>
      <c r="B100" s="1" t="s">
        <v>192</v>
      </c>
      <c r="C100" s="58">
        <f>C99/1790/105.3*10000</f>
        <v>196.46447765628398</v>
      </c>
      <c r="D100" s="58">
        <f>D99/C99/106.8*10000</f>
        <v>98.63686432573904</v>
      </c>
      <c r="E100" s="58">
        <f>E99/D99/106.2*10000</f>
        <v>121.31709914546997</v>
      </c>
      <c r="F100" s="58">
        <f>F99/E99/104.9*10000</f>
        <v>98.629168362645771</v>
      </c>
      <c r="G100" s="58">
        <f>G99/E99/105.1*10000</f>
        <v>104.6697988726936</v>
      </c>
      <c r="H100" s="58">
        <f>H99/F99/104.6*10000</f>
        <v>99.279305780261822</v>
      </c>
      <c r="I100" s="58">
        <f>I99/G99/104.8*10000</f>
        <v>96.64517001956375</v>
      </c>
      <c r="J100" s="58">
        <f>J99/H99/104.7*10000</f>
        <v>99.048427606211746</v>
      </c>
      <c r="K100" s="58">
        <f>K99/I99/104.7*10000</f>
        <v>104.03875017055532</v>
      </c>
      <c r="L100" s="74"/>
      <c r="M100" s="36"/>
      <c r="N100" s="35"/>
      <c r="O100" s="36"/>
      <c r="P100" s="35"/>
      <c r="Q100" s="36"/>
      <c r="R100" s="35"/>
      <c r="S100" s="36"/>
      <c r="T100" s="35"/>
    </row>
    <row r="101" spans="1:21" s="8" customFormat="1" ht="129" customHeight="1">
      <c r="A101" s="2" t="s">
        <v>193</v>
      </c>
      <c r="B101" s="1" t="s">
        <v>50</v>
      </c>
      <c r="C101" s="63">
        <v>2322.5</v>
      </c>
      <c r="D101" s="61">
        <v>1083.3</v>
      </c>
      <c r="E101" s="63">
        <f>1083.3-139.2+169.4</f>
        <v>1113.5</v>
      </c>
      <c r="F101" s="61">
        <v>2000</v>
      </c>
      <c r="G101" s="63">
        <v>2100</v>
      </c>
      <c r="H101" s="61">
        <v>2600</v>
      </c>
      <c r="I101" s="63">
        <v>2800</v>
      </c>
      <c r="J101" s="61">
        <v>2800</v>
      </c>
      <c r="K101" s="64">
        <v>2900</v>
      </c>
      <c r="L101" s="74"/>
      <c r="M101" s="37"/>
      <c r="N101" s="35"/>
      <c r="O101" s="37"/>
      <c r="P101" s="35"/>
      <c r="Q101" s="37"/>
      <c r="R101" s="35"/>
      <c r="S101" s="37"/>
      <c r="T101" s="35"/>
    </row>
    <row r="102" spans="1:21" s="8" customFormat="1" ht="108" customHeight="1">
      <c r="A102" s="2" t="s">
        <v>194</v>
      </c>
      <c r="B102" s="1" t="s">
        <v>192</v>
      </c>
      <c r="C102" s="58">
        <f>C101/1562.2/105.3*10000</f>
        <v>141.18570214674</v>
      </c>
      <c r="D102" s="58">
        <f>D101/C101/106.8*10000</f>
        <v>43.673879125796738</v>
      </c>
      <c r="E102" s="58">
        <f>E101/D101/106.2*10000</f>
        <v>96.786985014575848</v>
      </c>
      <c r="F102" s="58">
        <f>F101/E101/104.9*10000</f>
        <v>171.22386107238361</v>
      </c>
      <c r="G102" s="58">
        <f>G101/E101/105.1*10000</f>
        <v>179.44293223423114</v>
      </c>
      <c r="H102" s="58">
        <f>H101/F101/104.6*10000</f>
        <v>124.282982791587</v>
      </c>
      <c r="I102" s="58">
        <f>I101/G101/104.8*10000</f>
        <v>127.22646310432569</v>
      </c>
      <c r="J102" s="58">
        <f>J101/H101/104.7*10000</f>
        <v>102.85798251414296</v>
      </c>
      <c r="K102" s="58">
        <f>K101/I101/104.7*10000</f>
        <v>98.922090326101795</v>
      </c>
      <c r="L102" s="74"/>
      <c r="M102" s="37"/>
      <c r="N102" s="35"/>
      <c r="O102" s="37"/>
      <c r="P102" s="35"/>
      <c r="Q102" s="37"/>
      <c r="R102" s="35"/>
      <c r="S102" s="37"/>
      <c r="T102" s="35"/>
    </row>
    <row r="103" spans="1:21" s="8" customFormat="1" ht="39">
      <c r="A103" s="17" t="s">
        <v>195</v>
      </c>
      <c r="B103" s="15"/>
      <c r="C103" s="46"/>
      <c r="D103" s="47"/>
      <c r="E103" s="46"/>
      <c r="F103" s="47"/>
      <c r="G103" s="46"/>
      <c r="H103" s="47"/>
      <c r="I103" s="46"/>
      <c r="J103" s="47"/>
      <c r="K103" s="48"/>
      <c r="L103" s="74"/>
      <c r="M103" s="38"/>
      <c r="N103" s="35"/>
      <c r="O103" s="38"/>
      <c r="P103" s="35"/>
      <c r="Q103" s="38"/>
      <c r="R103" s="35"/>
      <c r="S103" s="38"/>
      <c r="T103" s="35"/>
    </row>
    <row r="104" spans="1:21" s="8" customFormat="1" ht="18.75">
      <c r="A104" s="18" t="s">
        <v>24</v>
      </c>
      <c r="B104" s="15" t="s">
        <v>196</v>
      </c>
      <c r="C104" s="58">
        <f>C101-C105</f>
        <v>1237.2</v>
      </c>
      <c r="D104" s="58">
        <f>D101-D105</f>
        <v>616</v>
      </c>
      <c r="E104" s="58">
        <f t="shared" ref="E104:K104" si="8">E101-E105</f>
        <v>515</v>
      </c>
      <c r="F104" s="58">
        <f t="shared" si="8"/>
        <v>1252.8</v>
      </c>
      <c r="G104" s="58">
        <f t="shared" si="8"/>
        <v>1317.9</v>
      </c>
      <c r="H104" s="58">
        <f t="shared" si="8"/>
        <v>1809</v>
      </c>
      <c r="I104" s="58">
        <f t="shared" si="8"/>
        <v>1988.5</v>
      </c>
      <c r="J104" s="58">
        <f t="shared" si="8"/>
        <v>1988.5</v>
      </c>
      <c r="K104" s="58">
        <f t="shared" si="8"/>
        <v>2066</v>
      </c>
      <c r="L104" s="74"/>
      <c r="M104" s="51"/>
      <c r="N104" s="35"/>
      <c r="O104" s="38"/>
      <c r="P104" s="35"/>
      <c r="Q104" s="38"/>
      <c r="R104" s="35"/>
      <c r="S104" s="38"/>
      <c r="T104" s="35"/>
    </row>
    <row r="105" spans="1:21" s="8" customFormat="1" ht="18.75">
      <c r="A105" s="18" t="s">
        <v>115</v>
      </c>
      <c r="B105" s="15" t="s">
        <v>196</v>
      </c>
      <c r="C105" s="58">
        <f>C106+C109+C113</f>
        <v>1085.3</v>
      </c>
      <c r="D105" s="58">
        <f>D106+D109+D113</f>
        <v>467.29999999999995</v>
      </c>
      <c r="E105" s="58">
        <f t="shared" ref="E105:K105" si="9">E106+E109+E113</f>
        <v>598.5</v>
      </c>
      <c r="F105" s="58">
        <f t="shared" si="9"/>
        <v>747.2</v>
      </c>
      <c r="G105" s="58">
        <f t="shared" si="9"/>
        <v>782.1</v>
      </c>
      <c r="H105" s="58">
        <f t="shared" si="9"/>
        <v>791</v>
      </c>
      <c r="I105" s="58">
        <f t="shared" si="9"/>
        <v>811.5</v>
      </c>
      <c r="J105" s="58">
        <f t="shared" si="9"/>
        <v>811.5</v>
      </c>
      <c r="K105" s="58">
        <f t="shared" si="9"/>
        <v>834</v>
      </c>
      <c r="L105" s="74"/>
      <c r="M105" s="38"/>
      <c r="N105" s="35"/>
      <c r="O105" s="38"/>
      <c r="P105" s="35"/>
      <c r="Q105" s="38"/>
      <c r="R105" s="35"/>
      <c r="S105" s="38"/>
      <c r="T105" s="35"/>
    </row>
    <row r="106" spans="1:21" s="8" customFormat="1" ht="18.75">
      <c r="A106" s="14" t="s">
        <v>197</v>
      </c>
      <c r="B106" s="15" t="s">
        <v>196</v>
      </c>
      <c r="C106" s="58">
        <v>766.1</v>
      </c>
      <c r="D106" s="58">
        <v>231.7</v>
      </c>
      <c r="E106" s="58">
        <v>430</v>
      </c>
      <c r="F106" s="58">
        <v>578.70000000000005</v>
      </c>
      <c r="G106" s="58">
        <v>598.1</v>
      </c>
      <c r="H106" s="58">
        <v>607</v>
      </c>
      <c r="I106" s="58">
        <v>609</v>
      </c>
      <c r="J106" s="58">
        <v>609</v>
      </c>
      <c r="K106" s="58">
        <v>612</v>
      </c>
      <c r="L106" s="74"/>
      <c r="M106" s="38"/>
      <c r="N106" s="35"/>
      <c r="O106" s="38"/>
      <c r="P106" s="35"/>
      <c r="Q106" s="38"/>
      <c r="R106" s="35"/>
      <c r="S106" s="38"/>
      <c r="T106" s="35"/>
    </row>
    <row r="107" spans="1:21" s="8" customFormat="1" ht="18.75">
      <c r="A107" s="14" t="s">
        <v>198</v>
      </c>
      <c r="B107" s="15" t="s">
        <v>196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74"/>
      <c r="M107" s="37"/>
      <c r="N107" s="35"/>
      <c r="O107" s="37"/>
      <c r="P107" s="35"/>
      <c r="Q107" s="37"/>
      <c r="R107" s="35"/>
      <c r="S107" s="37"/>
      <c r="T107" s="35"/>
    </row>
    <row r="108" spans="1:21" s="8" customFormat="1" ht="18.75">
      <c r="A108" s="14" t="s">
        <v>199</v>
      </c>
      <c r="B108" s="15" t="s">
        <v>196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74"/>
      <c r="M108" s="37"/>
      <c r="N108" s="35"/>
      <c r="O108" s="37"/>
      <c r="P108" s="35"/>
      <c r="Q108" s="37"/>
      <c r="R108" s="35"/>
      <c r="S108" s="37"/>
      <c r="T108" s="35"/>
    </row>
    <row r="109" spans="1:21" s="8" customFormat="1" ht="18.75">
      <c r="A109" s="14" t="s">
        <v>200</v>
      </c>
      <c r="B109" s="15" t="s">
        <v>196</v>
      </c>
      <c r="C109" s="58">
        <f>C110+C111+C112</f>
        <v>290.40000000000003</v>
      </c>
      <c r="D109" s="58">
        <f>D110+D111+D112</f>
        <v>125.50000000000001</v>
      </c>
      <c r="E109" s="58">
        <f t="shared" ref="E109:K109" si="10">E110+E111+E112</f>
        <v>152</v>
      </c>
      <c r="F109" s="58">
        <f t="shared" si="10"/>
        <v>152</v>
      </c>
      <c r="G109" s="58">
        <f t="shared" si="10"/>
        <v>168</v>
      </c>
      <c r="H109" s="58">
        <f t="shared" si="10"/>
        <v>168</v>
      </c>
      <c r="I109" s="58">
        <f t="shared" si="10"/>
        <v>187</v>
      </c>
      <c r="J109" s="58">
        <f t="shared" si="10"/>
        <v>187</v>
      </c>
      <c r="K109" s="58">
        <f t="shared" si="10"/>
        <v>207</v>
      </c>
      <c r="L109" s="74"/>
      <c r="M109" s="37"/>
      <c r="N109" s="35"/>
      <c r="O109" s="37"/>
      <c r="P109" s="35"/>
      <c r="Q109" s="37"/>
      <c r="R109" s="35"/>
      <c r="S109" s="37"/>
      <c r="T109" s="35"/>
    </row>
    <row r="110" spans="1:21" s="8" customFormat="1" ht="18.75">
      <c r="A110" s="18" t="s">
        <v>201</v>
      </c>
      <c r="B110" s="15" t="s">
        <v>196</v>
      </c>
      <c r="C110" s="58">
        <v>63.5</v>
      </c>
      <c r="D110" s="58">
        <v>59.2</v>
      </c>
      <c r="E110" s="58">
        <v>30</v>
      </c>
      <c r="F110" s="58">
        <v>30</v>
      </c>
      <c r="G110" s="58">
        <v>35</v>
      </c>
      <c r="H110" s="58">
        <v>35</v>
      </c>
      <c r="I110" s="58">
        <v>40</v>
      </c>
      <c r="J110" s="58">
        <v>40</v>
      </c>
      <c r="K110" s="58">
        <v>45</v>
      </c>
      <c r="L110" s="74"/>
      <c r="M110" s="38"/>
      <c r="N110" s="35"/>
      <c r="O110" s="38"/>
      <c r="P110" s="35"/>
      <c r="Q110" s="38"/>
      <c r="R110" s="35"/>
      <c r="S110" s="38"/>
      <c r="T110" s="35"/>
    </row>
    <row r="111" spans="1:21" s="8" customFormat="1" ht="37.5">
      <c r="A111" s="18" t="s">
        <v>202</v>
      </c>
      <c r="B111" s="15" t="s">
        <v>196</v>
      </c>
      <c r="C111" s="58">
        <v>194.6</v>
      </c>
      <c r="D111" s="58">
        <v>42.1</v>
      </c>
      <c r="E111" s="58">
        <v>90</v>
      </c>
      <c r="F111" s="58">
        <v>90</v>
      </c>
      <c r="G111" s="58">
        <v>95</v>
      </c>
      <c r="H111" s="58">
        <v>95</v>
      </c>
      <c r="I111" s="58">
        <v>102</v>
      </c>
      <c r="J111" s="58">
        <v>102</v>
      </c>
      <c r="K111" s="58">
        <v>110</v>
      </c>
      <c r="L111" s="72"/>
      <c r="M111" s="31"/>
      <c r="N111" s="31"/>
      <c r="O111" s="31"/>
      <c r="P111" s="31"/>
      <c r="Q111" s="31"/>
      <c r="R111" s="31"/>
      <c r="S111" s="31"/>
      <c r="T111" s="31"/>
    </row>
    <row r="112" spans="1:21" s="8" customFormat="1" ht="18.75">
      <c r="A112" s="18" t="s">
        <v>203</v>
      </c>
      <c r="B112" s="15" t="s">
        <v>196</v>
      </c>
      <c r="C112" s="58">
        <v>32.299999999999997</v>
      </c>
      <c r="D112" s="58">
        <v>24.2</v>
      </c>
      <c r="E112" s="58">
        <v>32</v>
      </c>
      <c r="F112" s="58">
        <v>32</v>
      </c>
      <c r="G112" s="58">
        <v>38</v>
      </c>
      <c r="H112" s="58">
        <v>38</v>
      </c>
      <c r="I112" s="58">
        <v>45</v>
      </c>
      <c r="J112" s="58">
        <v>45</v>
      </c>
      <c r="K112" s="58">
        <v>52</v>
      </c>
      <c r="L112" s="71"/>
      <c r="M112" s="29"/>
      <c r="N112" s="29"/>
      <c r="O112" s="29"/>
      <c r="P112" s="29"/>
      <c r="Q112" s="29"/>
      <c r="R112" s="29"/>
      <c r="S112" s="29"/>
      <c r="T112" s="29"/>
    </row>
    <row r="113" spans="1:20" s="8" customFormat="1" ht="18.75">
      <c r="A113" s="14" t="s">
        <v>204</v>
      </c>
      <c r="B113" s="15" t="s">
        <v>196</v>
      </c>
      <c r="C113" s="58">
        <v>28.8</v>
      </c>
      <c r="D113" s="58">
        <f>60+50.1</f>
        <v>110.1</v>
      </c>
      <c r="E113" s="58">
        <v>16.5</v>
      </c>
      <c r="F113" s="58">
        <v>16.5</v>
      </c>
      <c r="G113" s="58">
        <v>16</v>
      </c>
      <c r="H113" s="58">
        <v>16</v>
      </c>
      <c r="I113" s="58">
        <v>15.5</v>
      </c>
      <c r="J113" s="58">
        <v>15.5</v>
      </c>
      <c r="K113" s="58">
        <v>15</v>
      </c>
      <c r="L113" s="71"/>
      <c r="M113" s="29"/>
      <c r="N113" s="29"/>
      <c r="O113" s="29"/>
      <c r="P113" s="29"/>
      <c r="Q113" s="29"/>
      <c r="R113" s="29"/>
      <c r="S113" s="29"/>
      <c r="T113" s="29"/>
    </row>
    <row r="114" spans="1:20" s="8" customFormat="1" ht="29.25" customHeight="1">
      <c r="A114" s="22" t="s">
        <v>185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71"/>
      <c r="M114" s="29"/>
      <c r="N114" s="29"/>
      <c r="O114" s="29"/>
      <c r="P114" s="29"/>
      <c r="Q114" s="29"/>
      <c r="R114" s="29"/>
      <c r="S114" s="29"/>
      <c r="T114" s="29"/>
    </row>
    <row r="115" spans="1:20" s="8" customFormat="1" ht="37.5">
      <c r="A115" s="19" t="s">
        <v>120</v>
      </c>
      <c r="B115" s="3" t="s">
        <v>133</v>
      </c>
      <c r="C115" s="58">
        <v>1703.07</v>
      </c>
      <c r="D115" s="58">
        <v>1800.79</v>
      </c>
      <c r="E115" s="58">
        <v>1839.14</v>
      </c>
      <c r="F115" s="58">
        <v>1928.1</v>
      </c>
      <c r="G115" s="58">
        <v>1936.3</v>
      </c>
      <c r="H115" s="58">
        <v>1785.9</v>
      </c>
      <c r="I115" s="58">
        <v>1940.43</v>
      </c>
      <c r="J115" s="58">
        <v>1801.3</v>
      </c>
      <c r="K115" s="59">
        <v>2004.59</v>
      </c>
      <c r="L115" s="71"/>
      <c r="M115" s="29"/>
      <c r="N115" s="29"/>
      <c r="O115" s="29"/>
      <c r="P115" s="29"/>
      <c r="Q115" s="29"/>
      <c r="R115" s="29"/>
      <c r="S115" s="29"/>
      <c r="T115" s="29"/>
    </row>
    <row r="116" spans="1:20" s="8" customFormat="1" ht="37.5">
      <c r="A116" s="19" t="s">
        <v>116</v>
      </c>
      <c r="B116" s="3" t="s">
        <v>133</v>
      </c>
      <c r="C116" s="58">
        <v>630.99</v>
      </c>
      <c r="D116" s="58">
        <v>579.66999999999996</v>
      </c>
      <c r="E116" s="58">
        <v>402.37</v>
      </c>
      <c r="F116" s="58">
        <v>387.1</v>
      </c>
      <c r="G116" s="58">
        <v>395.3</v>
      </c>
      <c r="H116" s="58">
        <v>387.1</v>
      </c>
      <c r="I116" s="58">
        <v>414.66</v>
      </c>
      <c r="J116" s="58">
        <v>387.3</v>
      </c>
      <c r="K116" s="59">
        <v>430</v>
      </c>
      <c r="L116" s="71"/>
      <c r="M116" s="29"/>
      <c r="N116" s="29"/>
      <c r="O116" s="29"/>
      <c r="P116" s="29"/>
      <c r="Q116" s="29"/>
      <c r="R116" s="29"/>
      <c r="S116" s="29"/>
      <c r="T116" s="29"/>
    </row>
    <row r="117" spans="1:20" s="8" customFormat="1" ht="90.75" customHeight="1">
      <c r="A117" s="19" t="s">
        <v>149</v>
      </c>
      <c r="B117" s="3" t="s">
        <v>133</v>
      </c>
      <c r="C117" s="58">
        <v>454.21</v>
      </c>
      <c r="D117" s="58">
        <v>521.82000000000005</v>
      </c>
      <c r="E117" s="58">
        <v>335.76</v>
      </c>
      <c r="F117" s="58">
        <v>323.8</v>
      </c>
      <c r="G117" s="58">
        <v>330.1</v>
      </c>
      <c r="H117" s="58">
        <v>323.8</v>
      </c>
      <c r="I117" s="58">
        <v>338.43</v>
      </c>
      <c r="J117" s="58">
        <v>323.89999999999998</v>
      </c>
      <c r="K117" s="59">
        <v>351.99</v>
      </c>
      <c r="L117" s="71"/>
      <c r="M117" s="29"/>
      <c r="N117" s="29"/>
      <c r="O117" s="29"/>
      <c r="P117" s="29"/>
      <c r="Q117" s="29"/>
      <c r="R117" s="29"/>
      <c r="S117" s="29"/>
      <c r="T117" s="29"/>
    </row>
    <row r="118" spans="1:20" s="8" customFormat="1" ht="18.75">
      <c r="A118" s="20" t="s">
        <v>150</v>
      </c>
      <c r="B118" s="3" t="s">
        <v>133</v>
      </c>
      <c r="C118" s="58"/>
      <c r="D118" s="58"/>
      <c r="E118" s="58"/>
      <c r="F118" s="58"/>
      <c r="G118" s="58"/>
      <c r="H118" s="58"/>
      <c r="I118" s="58"/>
      <c r="J118" s="58"/>
      <c r="K118" s="59"/>
      <c r="L118" s="71"/>
      <c r="M118" s="29"/>
      <c r="N118" s="29"/>
      <c r="O118" s="29"/>
      <c r="P118" s="29"/>
      <c r="Q118" s="29"/>
      <c r="R118" s="29"/>
      <c r="S118" s="29"/>
      <c r="T118" s="29"/>
    </row>
    <row r="119" spans="1:20" s="8" customFormat="1" ht="18.75">
      <c r="A119" s="20" t="s">
        <v>151</v>
      </c>
      <c r="B119" s="3" t="s">
        <v>133</v>
      </c>
      <c r="C119" s="58">
        <v>304.02999999999997</v>
      </c>
      <c r="D119" s="58">
        <v>344.98</v>
      </c>
      <c r="E119" s="58">
        <v>172.1</v>
      </c>
      <c r="F119" s="58">
        <v>167.7</v>
      </c>
      <c r="G119" s="58">
        <v>173.5</v>
      </c>
      <c r="H119" s="58">
        <v>169</v>
      </c>
      <c r="I119" s="58">
        <v>169.17</v>
      </c>
      <c r="J119" s="58">
        <v>169.8</v>
      </c>
      <c r="K119" s="59">
        <v>183.27</v>
      </c>
      <c r="L119" s="71"/>
      <c r="M119" s="29"/>
      <c r="N119" s="29"/>
      <c r="O119" s="29"/>
      <c r="P119" s="29"/>
      <c r="Q119" s="29"/>
      <c r="R119" s="29"/>
      <c r="S119" s="29"/>
      <c r="T119" s="29"/>
    </row>
    <row r="120" spans="1:20" s="8" customFormat="1" ht="37.5">
      <c r="A120" s="20" t="s">
        <v>152</v>
      </c>
      <c r="B120" s="3" t="s">
        <v>133</v>
      </c>
      <c r="C120" s="58"/>
      <c r="D120" s="58"/>
      <c r="E120" s="58"/>
      <c r="F120" s="58"/>
      <c r="G120" s="58"/>
      <c r="H120" s="58"/>
      <c r="I120" s="58"/>
      <c r="J120" s="58"/>
      <c r="K120" s="59"/>
      <c r="L120" s="75"/>
      <c r="M120" s="39"/>
      <c r="N120" s="39"/>
      <c r="O120" s="39"/>
      <c r="P120" s="39"/>
      <c r="Q120" s="39"/>
      <c r="R120" s="39"/>
      <c r="S120" s="39"/>
      <c r="T120" s="39"/>
    </row>
    <row r="121" spans="1:20" s="8" customFormat="1" ht="18.75">
      <c r="A121" s="20" t="s">
        <v>153</v>
      </c>
      <c r="B121" s="3" t="s">
        <v>133</v>
      </c>
      <c r="C121" s="58">
        <v>33.32</v>
      </c>
      <c r="D121" s="58">
        <v>36.94</v>
      </c>
      <c r="E121" s="58">
        <v>40.25</v>
      </c>
      <c r="F121" s="58">
        <v>40.9</v>
      </c>
      <c r="G121" s="58">
        <v>41.77</v>
      </c>
      <c r="H121" s="58">
        <v>40</v>
      </c>
      <c r="I121" s="58">
        <v>43.02</v>
      </c>
      <c r="J121" s="58">
        <v>40</v>
      </c>
      <c r="K121" s="59">
        <v>45.12</v>
      </c>
      <c r="L121" s="75"/>
      <c r="M121" s="39"/>
      <c r="N121" s="39"/>
      <c r="O121" s="39"/>
      <c r="P121" s="39"/>
      <c r="Q121" s="39"/>
      <c r="R121" s="39"/>
      <c r="S121" s="39"/>
      <c r="T121" s="39"/>
    </row>
    <row r="122" spans="1:20" s="8" customFormat="1" ht="56.25">
      <c r="A122" s="20" t="s">
        <v>154</v>
      </c>
      <c r="B122" s="3" t="s">
        <v>133</v>
      </c>
      <c r="C122" s="58"/>
      <c r="D122" s="58"/>
      <c r="E122" s="58"/>
      <c r="F122" s="58">
        <v>7.5</v>
      </c>
      <c r="G122" s="58">
        <v>7.7</v>
      </c>
      <c r="H122" s="58">
        <v>7.7</v>
      </c>
      <c r="I122" s="58"/>
      <c r="J122" s="58">
        <v>8</v>
      </c>
      <c r="K122" s="59"/>
      <c r="L122" s="75"/>
      <c r="M122" s="39"/>
      <c r="N122" s="39"/>
      <c r="O122" s="39"/>
      <c r="P122" s="39"/>
      <c r="Q122" s="39"/>
      <c r="R122" s="39"/>
      <c r="S122" s="39"/>
      <c r="T122" s="39"/>
    </row>
    <row r="123" spans="1:20" s="8" customFormat="1" ht="18.75">
      <c r="A123" s="20" t="s">
        <v>155</v>
      </c>
      <c r="B123" s="3" t="s">
        <v>133</v>
      </c>
      <c r="C123" s="55">
        <v>7.6</v>
      </c>
      <c r="D123" s="55">
        <v>8.66</v>
      </c>
      <c r="E123" s="55">
        <v>9.93</v>
      </c>
      <c r="F123" s="55">
        <v>12</v>
      </c>
      <c r="G123" s="55">
        <v>12</v>
      </c>
      <c r="H123" s="55">
        <v>12.02</v>
      </c>
      <c r="I123" s="55">
        <v>12.07</v>
      </c>
      <c r="J123" s="55">
        <v>12</v>
      </c>
      <c r="K123" s="56">
        <v>12.56</v>
      </c>
      <c r="L123" s="75"/>
      <c r="M123" s="39"/>
      <c r="N123" s="39"/>
      <c r="O123" s="39"/>
      <c r="P123" s="39"/>
      <c r="Q123" s="39"/>
      <c r="R123" s="39"/>
      <c r="S123" s="39"/>
      <c r="T123" s="39"/>
    </row>
    <row r="124" spans="1:20" s="8" customFormat="1" ht="18.75">
      <c r="A124" s="20" t="s">
        <v>156</v>
      </c>
      <c r="B124" s="3" t="s">
        <v>133</v>
      </c>
      <c r="C124" s="55"/>
      <c r="D124" s="55"/>
      <c r="E124" s="55"/>
      <c r="F124" s="55"/>
      <c r="G124" s="55"/>
      <c r="H124" s="55"/>
      <c r="I124" s="55"/>
      <c r="J124" s="55"/>
      <c r="K124" s="56"/>
      <c r="L124" s="75"/>
      <c r="M124" s="39"/>
      <c r="N124" s="39"/>
      <c r="O124" s="39"/>
      <c r="P124" s="39"/>
      <c r="Q124" s="39"/>
      <c r="R124" s="39"/>
      <c r="S124" s="39"/>
      <c r="T124" s="39"/>
    </row>
    <row r="125" spans="1:20" s="8" customFormat="1" ht="18.75">
      <c r="A125" s="20" t="s">
        <v>157</v>
      </c>
      <c r="B125" s="3" t="s">
        <v>133</v>
      </c>
      <c r="C125" s="55"/>
      <c r="D125" s="55"/>
      <c r="E125" s="55"/>
      <c r="F125" s="55"/>
      <c r="G125" s="55"/>
      <c r="H125" s="55"/>
      <c r="I125" s="55"/>
      <c r="J125" s="55"/>
      <c r="K125" s="56"/>
      <c r="L125" s="75"/>
      <c r="M125" s="39"/>
      <c r="N125" s="39"/>
      <c r="O125" s="39"/>
      <c r="P125" s="39"/>
      <c r="Q125" s="39"/>
      <c r="R125" s="39"/>
      <c r="S125" s="39"/>
      <c r="T125" s="39"/>
    </row>
    <row r="126" spans="1:20" s="8" customFormat="1" ht="18.75">
      <c r="A126" s="20" t="s">
        <v>158</v>
      </c>
      <c r="B126" s="3" t="s">
        <v>133</v>
      </c>
      <c r="C126" s="55"/>
      <c r="D126" s="55"/>
      <c r="E126" s="55"/>
      <c r="F126" s="55"/>
      <c r="G126" s="55"/>
      <c r="H126" s="55"/>
      <c r="I126" s="55"/>
      <c r="J126" s="55"/>
      <c r="K126" s="56"/>
      <c r="L126" s="75"/>
      <c r="M126" s="39"/>
      <c r="N126" s="39"/>
      <c r="O126" s="39"/>
      <c r="P126" s="39"/>
      <c r="Q126" s="39"/>
      <c r="R126" s="39"/>
      <c r="S126" s="39"/>
      <c r="T126" s="39"/>
    </row>
    <row r="127" spans="1:20" s="8" customFormat="1" ht="18.75">
      <c r="A127" s="20" t="s">
        <v>159</v>
      </c>
      <c r="B127" s="3" t="s">
        <v>133</v>
      </c>
      <c r="C127" s="55">
        <v>57.02</v>
      </c>
      <c r="D127" s="55">
        <v>55.36</v>
      </c>
      <c r="E127" s="55">
        <v>65.64</v>
      </c>
      <c r="F127" s="55">
        <v>68.2</v>
      </c>
      <c r="G127" s="55">
        <v>68.7</v>
      </c>
      <c r="H127" s="55">
        <v>68.2</v>
      </c>
      <c r="I127" s="55">
        <v>69.709999999999994</v>
      </c>
      <c r="J127" s="55">
        <v>69</v>
      </c>
      <c r="K127" s="56">
        <v>71.8</v>
      </c>
      <c r="L127" s="75"/>
      <c r="M127" s="39"/>
      <c r="N127" s="39"/>
      <c r="O127" s="39"/>
      <c r="P127" s="39"/>
      <c r="Q127" s="39"/>
      <c r="R127" s="39"/>
      <c r="S127" s="39"/>
      <c r="T127" s="39"/>
    </row>
    <row r="128" spans="1:20" s="8" customFormat="1" ht="18.75">
      <c r="A128" s="19" t="s">
        <v>117</v>
      </c>
      <c r="B128" s="3" t="s">
        <v>133</v>
      </c>
      <c r="C128" s="55">
        <v>176.78</v>
      </c>
      <c r="D128" s="55">
        <v>57.85</v>
      </c>
      <c r="E128" s="55">
        <v>66.61</v>
      </c>
      <c r="F128" s="55">
        <v>63.3</v>
      </c>
      <c r="G128" s="55">
        <v>65.2</v>
      </c>
      <c r="H128" s="55">
        <v>63.3</v>
      </c>
      <c r="I128" s="55">
        <v>76.23</v>
      </c>
      <c r="J128" s="55">
        <v>63.4</v>
      </c>
      <c r="K128" s="56">
        <v>78.010000000000005</v>
      </c>
      <c r="L128" s="75"/>
      <c r="M128" s="39"/>
      <c r="N128" s="39"/>
      <c r="O128" s="39"/>
      <c r="P128" s="39"/>
      <c r="Q128" s="39"/>
      <c r="R128" s="39"/>
      <c r="S128" s="39"/>
      <c r="T128" s="39"/>
    </row>
    <row r="129" spans="1:20" s="8" customFormat="1" ht="37.5">
      <c r="A129" s="19" t="s">
        <v>118</v>
      </c>
      <c r="B129" s="3" t="s">
        <v>133</v>
      </c>
      <c r="C129" s="55">
        <v>1072.08</v>
      </c>
      <c r="D129" s="55">
        <v>1221.1199999999999</v>
      </c>
      <c r="E129" s="55">
        <v>1436.77</v>
      </c>
      <c r="F129" s="55">
        <v>1541</v>
      </c>
      <c r="G129" s="55">
        <v>1541</v>
      </c>
      <c r="H129" s="55">
        <v>1398.8</v>
      </c>
      <c r="I129" s="55">
        <v>1525.77</v>
      </c>
      <c r="J129" s="55">
        <v>1414</v>
      </c>
      <c r="K129" s="56">
        <v>1574.59</v>
      </c>
      <c r="L129" s="75"/>
      <c r="M129" s="39"/>
      <c r="N129" s="39"/>
      <c r="O129" s="39"/>
      <c r="P129" s="39"/>
      <c r="Q129" s="39"/>
      <c r="R129" s="39"/>
      <c r="S129" s="39"/>
      <c r="T129" s="39"/>
    </row>
    <row r="130" spans="1:20" s="8" customFormat="1" ht="18.75">
      <c r="A130" s="20" t="s">
        <v>160</v>
      </c>
      <c r="B130" s="3" t="s">
        <v>133</v>
      </c>
      <c r="C130" s="55"/>
      <c r="D130" s="55"/>
      <c r="E130" s="55"/>
      <c r="F130" s="55"/>
      <c r="G130" s="55"/>
      <c r="H130" s="55"/>
      <c r="I130" s="55"/>
      <c r="J130" s="55"/>
      <c r="K130" s="56"/>
      <c r="L130" s="75"/>
      <c r="M130" s="39"/>
      <c r="N130" s="39"/>
      <c r="O130" s="39"/>
      <c r="P130" s="39"/>
      <c r="Q130" s="39"/>
      <c r="R130" s="39"/>
      <c r="S130" s="39"/>
      <c r="T130" s="39"/>
    </row>
    <row r="131" spans="1:20" s="8" customFormat="1" ht="18.75">
      <c r="A131" s="20" t="s">
        <v>161</v>
      </c>
      <c r="B131" s="3" t="s">
        <v>133</v>
      </c>
      <c r="C131" s="55"/>
      <c r="D131" s="55"/>
      <c r="E131" s="55"/>
      <c r="F131" s="55"/>
      <c r="G131" s="55"/>
      <c r="H131" s="55"/>
      <c r="I131" s="55"/>
      <c r="J131" s="55"/>
      <c r="K131" s="56"/>
      <c r="L131" s="75"/>
      <c r="M131" s="39"/>
      <c r="N131" s="39"/>
      <c r="O131" s="39"/>
      <c r="P131" s="39"/>
      <c r="Q131" s="39"/>
      <c r="R131" s="39"/>
      <c r="S131" s="39"/>
      <c r="T131" s="39"/>
    </row>
    <row r="132" spans="1:20" s="8" customFormat="1" ht="37.5">
      <c r="A132" s="20" t="s">
        <v>162</v>
      </c>
      <c r="B132" s="3" t="s">
        <v>133</v>
      </c>
      <c r="C132" s="55"/>
      <c r="D132" s="55"/>
      <c r="E132" s="55"/>
      <c r="F132" s="55"/>
      <c r="G132" s="55"/>
      <c r="H132" s="55"/>
      <c r="I132" s="55"/>
      <c r="J132" s="55"/>
      <c r="K132" s="56"/>
      <c r="L132" s="75"/>
      <c r="M132" s="39"/>
      <c r="N132" s="39"/>
      <c r="O132" s="39"/>
      <c r="P132" s="39"/>
      <c r="Q132" s="39"/>
      <c r="R132" s="39"/>
      <c r="S132" s="39"/>
      <c r="T132" s="39"/>
    </row>
    <row r="133" spans="1:20" s="8" customFormat="1" ht="37.5">
      <c r="A133" s="20" t="s">
        <v>163</v>
      </c>
      <c r="B133" s="3" t="s">
        <v>133</v>
      </c>
      <c r="C133" s="55"/>
      <c r="D133" s="55"/>
      <c r="E133" s="55"/>
      <c r="F133" s="55"/>
      <c r="G133" s="55"/>
      <c r="H133" s="55"/>
      <c r="I133" s="55"/>
      <c r="J133" s="55"/>
      <c r="K133" s="56"/>
      <c r="L133" s="75"/>
      <c r="M133" s="39"/>
      <c r="N133" s="39"/>
      <c r="O133" s="39"/>
      <c r="P133" s="39"/>
      <c r="Q133" s="39"/>
      <c r="R133" s="39"/>
      <c r="S133" s="39"/>
      <c r="T133" s="39"/>
    </row>
    <row r="134" spans="1:20" s="8" customFormat="1" ht="56.25">
      <c r="A134" s="19" t="s">
        <v>186</v>
      </c>
      <c r="B134" s="3" t="s">
        <v>133</v>
      </c>
      <c r="C134" s="57">
        <f>SUM(C135:C146)</f>
        <v>1670.3200000000002</v>
      </c>
      <c r="D134" s="57">
        <f t="shared" ref="D134:K134" si="11">SUM(D135:D146)</f>
        <v>1730.4999999999998</v>
      </c>
      <c r="E134" s="55">
        <f t="shared" si="11"/>
        <v>2018.0300000000002</v>
      </c>
      <c r="F134" s="55">
        <f>SUM(F135:F146)</f>
        <v>1928.1000000000001</v>
      </c>
      <c r="G134" s="55">
        <f t="shared" si="11"/>
        <v>1936.3</v>
      </c>
      <c r="H134" s="55">
        <f t="shared" si="11"/>
        <v>1785.9</v>
      </c>
      <c r="I134" s="55">
        <f t="shared" si="11"/>
        <v>1940.3999999999999</v>
      </c>
      <c r="J134" s="55">
        <f t="shared" si="11"/>
        <v>1801.3000000000002</v>
      </c>
      <c r="K134" s="55">
        <f t="shared" si="11"/>
        <v>2004.6</v>
      </c>
      <c r="L134" s="75"/>
      <c r="M134" s="39"/>
      <c r="N134" s="39"/>
      <c r="O134" s="39"/>
      <c r="P134" s="39"/>
      <c r="Q134" s="39"/>
      <c r="R134" s="39"/>
      <c r="S134" s="39"/>
      <c r="T134" s="39"/>
    </row>
    <row r="135" spans="1:20" s="8" customFormat="1" ht="18.75">
      <c r="A135" s="20" t="s">
        <v>164</v>
      </c>
      <c r="B135" s="3" t="s">
        <v>133</v>
      </c>
      <c r="C135" s="57">
        <v>263.08</v>
      </c>
      <c r="D135" s="57">
        <v>256.37</v>
      </c>
      <c r="E135" s="55">
        <v>268.88</v>
      </c>
      <c r="F135" s="55">
        <v>250.8</v>
      </c>
      <c r="G135" s="55">
        <v>251.2</v>
      </c>
      <c r="H135" s="55">
        <v>249.1</v>
      </c>
      <c r="I135" s="55">
        <v>252</v>
      </c>
      <c r="J135" s="55">
        <v>248.9</v>
      </c>
      <c r="K135" s="55">
        <v>255</v>
      </c>
      <c r="L135" s="75"/>
      <c r="M135" s="39"/>
      <c r="N135" s="39"/>
      <c r="O135" s="39"/>
      <c r="P135" s="39"/>
      <c r="Q135" s="39"/>
      <c r="R135" s="39"/>
      <c r="S135" s="39"/>
      <c r="T135" s="39"/>
    </row>
    <row r="136" spans="1:20" s="8" customFormat="1" ht="18.75">
      <c r="A136" s="20" t="s">
        <v>165</v>
      </c>
      <c r="B136" s="3" t="s">
        <v>133</v>
      </c>
      <c r="C136" s="57"/>
      <c r="D136" s="57"/>
      <c r="E136" s="55"/>
      <c r="F136" s="55"/>
      <c r="G136" s="55"/>
      <c r="H136" s="55"/>
      <c r="I136" s="55"/>
      <c r="J136" s="55"/>
      <c r="K136" s="55"/>
      <c r="L136" s="75"/>
      <c r="M136" s="39"/>
      <c r="N136" s="39"/>
      <c r="O136" s="39"/>
      <c r="P136" s="39"/>
      <c r="Q136" s="39"/>
      <c r="R136" s="39"/>
      <c r="S136" s="39"/>
      <c r="T136" s="39"/>
    </row>
    <row r="137" spans="1:20" s="8" customFormat="1" ht="37.5">
      <c r="A137" s="20" t="s">
        <v>166</v>
      </c>
      <c r="B137" s="3" t="s">
        <v>133</v>
      </c>
      <c r="C137" s="57">
        <v>3.68</v>
      </c>
      <c r="D137" s="57">
        <v>4.3600000000000003</v>
      </c>
      <c r="E137" s="55">
        <v>5.41</v>
      </c>
      <c r="F137" s="55">
        <v>6.1</v>
      </c>
      <c r="G137" s="55">
        <v>6.1</v>
      </c>
      <c r="H137" s="55">
        <v>6.1</v>
      </c>
      <c r="I137" s="55">
        <v>6.5</v>
      </c>
      <c r="J137" s="55">
        <v>6.1</v>
      </c>
      <c r="K137" s="55">
        <v>7</v>
      </c>
      <c r="L137" s="75"/>
      <c r="M137" s="39"/>
      <c r="N137" s="39"/>
      <c r="O137" s="39"/>
      <c r="P137" s="39"/>
      <c r="Q137" s="39"/>
      <c r="R137" s="39"/>
      <c r="S137" s="39"/>
      <c r="T137" s="39"/>
    </row>
    <row r="138" spans="1:20" s="8" customFormat="1" ht="18.75">
      <c r="A138" s="20" t="s">
        <v>167</v>
      </c>
      <c r="B138" s="3" t="s">
        <v>133</v>
      </c>
      <c r="C138" s="57">
        <v>185.82</v>
      </c>
      <c r="D138" s="57">
        <v>153.53</v>
      </c>
      <c r="E138" s="55">
        <v>200.82</v>
      </c>
      <c r="F138" s="55">
        <v>135.19999999999999</v>
      </c>
      <c r="G138" s="55">
        <v>136</v>
      </c>
      <c r="H138" s="55">
        <f>41.3+21.7</f>
        <v>63</v>
      </c>
      <c r="I138" s="55">
        <v>137.19999999999999</v>
      </c>
      <c r="J138" s="55">
        <f>41.3+43.2</f>
        <v>84.5</v>
      </c>
      <c r="K138" s="55">
        <v>147.19999999999999</v>
      </c>
      <c r="L138" s="75"/>
      <c r="M138" s="39"/>
      <c r="N138" s="39"/>
      <c r="O138" s="39"/>
      <c r="P138" s="39"/>
      <c r="Q138" s="39"/>
      <c r="R138" s="39"/>
      <c r="S138" s="39"/>
      <c r="T138" s="39"/>
    </row>
    <row r="139" spans="1:20" s="8" customFormat="1" ht="18.75">
      <c r="A139" s="20" t="s">
        <v>168</v>
      </c>
      <c r="B139" s="3" t="s">
        <v>133</v>
      </c>
      <c r="C139" s="57">
        <v>47.36</v>
      </c>
      <c r="D139" s="57">
        <v>88.52</v>
      </c>
      <c r="E139" s="55">
        <v>61.1</v>
      </c>
      <c r="F139" s="55">
        <v>55.8</v>
      </c>
      <c r="G139" s="55">
        <v>56.1</v>
      </c>
      <c r="H139" s="55">
        <v>23.6</v>
      </c>
      <c r="I139" s="55">
        <v>56.5</v>
      </c>
      <c r="J139" s="55">
        <v>23.6</v>
      </c>
      <c r="K139" s="55">
        <v>66.5</v>
      </c>
      <c r="L139" s="75"/>
      <c r="M139" s="39"/>
      <c r="N139" s="39"/>
      <c r="O139" s="39"/>
      <c r="P139" s="39"/>
      <c r="Q139" s="39"/>
      <c r="R139" s="39"/>
      <c r="S139" s="39"/>
      <c r="T139" s="39"/>
    </row>
    <row r="140" spans="1:20" s="8" customFormat="1" ht="18.75">
      <c r="A140" s="20" t="s">
        <v>169</v>
      </c>
      <c r="B140" s="3" t="s">
        <v>133</v>
      </c>
      <c r="C140" s="57"/>
      <c r="D140" s="57"/>
      <c r="E140" s="55"/>
      <c r="F140" s="55"/>
      <c r="G140" s="55"/>
      <c r="H140" s="55"/>
      <c r="I140" s="55"/>
      <c r="J140" s="55"/>
      <c r="K140" s="55"/>
      <c r="L140" s="75"/>
      <c r="M140" s="39"/>
      <c r="N140" s="39"/>
      <c r="O140" s="39"/>
      <c r="P140" s="39"/>
      <c r="Q140" s="39"/>
      <c r="R140" s="39"/>
      <c r="S140" s="39"/>
      <c r="T140" s="39"/>
    </row>
    <row r="141" spans="1:20" s="8" customFormat="1" ht="18.75">
      <c r="A141" s="20" t="s">
        <v>170</v>
      </c>
      <c r="B141" s="3" t="s">
        <v>133</v>
      </c>
      <c r="C141" s="57">
        <v>656.11</v>
      </c>
      <c r="D141" s="57">
        <v>687.4</v>
      </c>
      <c r="E141" s="55">
        <v>817.19</v>
      </c>
      <c r="F141" s="55">
        <v>777.8</v>
      </c>
      <c r="G141" s="55">
        <v>779.9</v>
      </c>
      <c r="H141" s="55">
        <v>781.6</v>
      </c>
      <c r="I141" s="55">
        <v>780</v>
      </c>
      <c r="J141" s="55">
        <v>780.6</v>
      </c>
      <c r="K141" s="55">
        <v>810</v>
      </c>
      <c r="L141" s="75"/>
      <c r="M141" s="39"/>
      <c r="N141" s="39"/>
      <c r="O141" s="39"/>
      <c r="P141" s="39"/>
      <c r="Q141" s="39"/>
      <c r="R141" s="39"/>
      <c r="S141" s="39"/>
      <c r="T141" s="39"/>
    </row>
    <row r="142" spans="1:20" s="8" customFormat="1" ht="18.75">
      <c r="A142" s="20" t="s">
        <v>171</v>
      </c>
      <c r="B142" s="3" t="s">
        <v>133</v>
      </c>
      <c r="C142" s="57">
        <v>118.67</v>
      </c>
      <c r="D142" s="57">
        <v>136.80000000000001</v>
      </c>
      <c r="E142" s="55">
        <v>144.72</v>
      </c>
      <c r="F142" s="55">
        <v>135</v>
      </c>
      <c r="G142" s="55">
        <v>137</v>
      </c>
      <c r="H142" s="55">
        <v>131.80000000000001</v>
      </c>
      <c r="I142" s="55">
        <v>137.1</v>
      </c>
      <c r="J142" s="55">
        <v>121.8</v>
      </c>
      <c r="K142" s="55">
        <v>139.80000000000001</v>
      </c>
      <c r="L142" s="75"/>
      <c r="M142" s="39"/>
      <c r="N142" s="39"/>
      <c r="O142" s="39"/>
      <c r="P142" s="39"/>
      <c r="Q142" s="39"/>
      <c r="R142" s="39"/>
      <c r="S142" s="39"/>
      <c r="T142" s="39"/>
    </row>
    <row r="143" spans="1:20" s="8" customFormat="1" ht="18.75">
      <c r="A143" s="20" t="s">
        <v>172</v>
      </c>
      <c r="B143" s="3" t="s">
        <v>133</v>
      </c>
      <c r="C143" s="57"/>
      <c r="D143" s="57"/>
      <c r="E143" s="55"/>
      <c r="F143" s="55"/>
      <c r="G143" s="55"/>
      <c r="H143" s="55"/>
      <c r="I143" s="55"/>
      <c r="J143" s="55"/>
      <c r="K143" s="55"/>
      <c r="L143" s="75"/>
      <c r="M143" s="39"/>
      <c r="N143" s="39"/>
      <c r="O143" s="39"/>
      <c r="P143" s="39"/>
      <c r="Q143" s="39"/>
      <c r="R143" s="39"/>
      <c r="S143" s="39"/>
      <c r="T143" s="39"/>
    </row>
    <row r="144" spans="1:20" s="8" customFormat="1" ht="18.75">
      <c r="A144" s="20" t="s">
        <v>173</v>
      </c>
      <c r="B144" s="3" t="s">
        <v>133</v>
      </c>
      <c r="C144" s="57">
        <v>359.44</v>
      </c>
      <c r="D144" s="57">
        <v>370.03</v>
      </c>
      <c r="E144" s="55">
        <v>481.24</v>
      </c>
      <c r="F144" s="55">
        <v>518.20000000000005</v>
      </c>
      <c r="G144" s="55">
        <v>520</v>
      </c>
      <c r="H144" s="55">
        <v>513.29999999999995</v>
      </c>
      <c r="I144" s="55">
        <v>520.5</v>
      </c>
      <c r="J144" s="55">
        <v>518.4</v>
      </c>
      <c r="K144" s="55">
        <v>525.5</v>
      </c>
      <c r="L144" s="75"/>
      <c r="M144" s="39"/>
      <c r="N144" s="39"/>
      <c r="O144" s="39"/>
      <c r="P144" s="39"/>
      <c r="Q144" s="39"/>
      <c r="R144" s="39"/>
      <c r="S144" s="39"/>
      <c r="T144" s="39"/>
    </row>
    <row r="145" spans="1:20" s="8" customFormat="1" ht="18.75">
      <c r="A145" s="20" t="s">
        <v>174</v>
      </c>
      <c r="B145" s="3" t="s">
        <v>133</v>
      </c>
      <c r="C145" s="57">
        <v>36.159999999999997</v>
      </c>
      <c r="D145" s="57">
        <v>33.49</v>
      </c>
      <c r="E145" s="55">
        <v>38.67</v>
      </c>
      <c r="F145" s="55">
        <v>49.2</v>
      </c>
      <c r="G145" s="55">
        <v>50</v>
      </c>
      <c r="H145" s="55">
        <v>17.399999999999999</v>
      </c>
      <c r="I145" s="55">
        <v>50.6</v>
      </c>
      <c r="J145" s="55">
        <v>17.399999999999999</v>
      </c>
      <c r="K145" s="55">
        <v>53.6</v>
      </c>
      <c r="L145" s="75"/>
      <c r="M145" s="39"/>
      <c r="N145" s="39"/>
      <c r="O145" s="39"/>
      <c r="P145" s="39"/>
      <c r="Q145" s="39"/>
      <c r="R145" s="39"/>
      <c r="S145" s="39"/>
      <c r="T145" s="39"/>
    </row>
    <row r="146" spans="1:20" s="8" customFormat="1" ht="18.75">
      <c r="A146" s="20" t="s">
        <v>175</v>
      </c>
      <c r="B146" s="3" t="s">
        <v>133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75"/>
      <c r="M146" s="39"/>
      <c r="N146" s="39"/>
      <c r="O146" s="39"/>
      <c r="P146" s="39"/>
      <c r="Q146" s="39"/>
      <c r="R146" s="39"/>
      <c r="S146" s="39"/>
      <c r="T146" s="39"/>
    </row>
    <row r="147" spans="1:20" s="8" customFormat="1" ht="37.5">
      <c r="A147" s="20" t="s">
        <v>176</v>
      </c>
      <c r="B147" s="3" t="s">
        <v>133</v>
      </c>
      <c r="C147" s="55"/>
      <c r="D147" s="55"/>
      <c r="E147" s="55"/>
      <c r="F147" s="55"/>
      <c r="G147" s="55"/>
      <c r="H147" s="55"/>
      <c r="I147" s="55"/>
      <c r="J147" s="55"/>
      <c r="K147" s="56"/>
      <c r="L147" s="72"/>
      <c r="M147" s="31"/>
      <c r="N147" s="31"/>
      <c r="O147" s="31"/>
      <c r="P147" s="31"/>
      <c r="Q147" s="31"/>
      <c r="R147" s="31"/>
      <c r="S147" s="31"/>
      <c r="T147" s="31"/>
    </row>
    <row r="148" spans="1:20" s="8" customFormat="1" ht="39">
      <c r="A148" s="17" t="s">
        <v>121</v>
      </c>
      <c r="B148" s="15" t="s">
        <v>25</v>
      </c>
      <c r="C148" s="55">
        <f>C115-C134</f>
        <v>32.749999999999773</v>
      </c>
      <c r="D148" s="55">
        <f t="shared" ref="D148:K148" si="12">D115-D134</f>
        <v>70.290000000000191</v>
      </c>
      <c r="E148" s="55">
        <f t="shared" si="12"/>
        <v>-178.8900000000001</v>
      </c>
      <c r="F148" s="55">
        <f>F115-F134</f>
        <v>0</v>
      </c>
      <c r="G148" s="55">
        <f t="shared" si="12"/>
        <v>0</v>
      </c>
      <c r="H148" s="55">
        <f t="shared" si="12"/>
        <v>0</v>
      </c>
      <c r="I148" s="55">
        <f t="shared" si="12"/>
        <v>3.0000000000200089E-2</v>
      </c>
      <c r="J148" s="55">
        <f t="shared" si="12"/>
        <v>0</v>
      </c>
      <c r="K148" s="55">
        <f t="shared" si="12"/>
        <v>-9.9999999999909051E-3</v>
      </c>
      <c r="L148" s="75"/>
      <c r="M148" s="39"/>
      <c r="N148" s="39"/>
      <c r="O148" s="39"/>
      <c r="P148" s="39"/>
      <c r="Q148" s="39"/>
      <c r="R148" s="39"/>
      <c r="S148" s="39"/>
      <c r="T148" s="39"/>
    </row>
    <row r="149" spans="1:20" s="8" customFormat="1" ht="39">
      <c r="A149" s="17" t="s">
        <v>122</v>
      </c>
      <c r="B149" s="15" t="s">
        <v>25</v>
      </c>
      <c r="C149" s="55"/>
      <c r="D149" s="55"/>
      <c r="E149" s="55"/>
      <c r="F149" s="55"/>
      <c r="G149" s="55"/>
      <c r="H149" s="55"/>
      <c r="I149" s="55"/>
      <c r="J149" s="55"/>
      <c r="K149" s="55"/>
      <c r="L149" s="75"/>
      <c r="M149" s="39"/>
      <c r="N149" s="39"/>
      <c r="O149" s="39"/>
      <c r="P149" s="39"/>
      <c r="Q149" s="39"/>
      <c r="R149" s="39"/>
      <c r="S149" s="39"/>
      <c r="T149" s="39"/>
    </row>
    <row r="150" spans="1:20" s="8" customFormat="1" ht="18.75">
      <c r="A150" s="22" t="s">
        <v>177</v>
      </c>
      <c r="B150" s="23"/>
      <c r="C150" s="52"/>
      <c r="D150" s="52"/>
      <c r="E150" s="52"/>
      <c r="F150" s="52"/>
      <c r="G150" s="52"/>
      <c r="H150" s="52"/>
      <c r="I150" s="52"/>
      <c r="J150" s="52"/>
      <c r="K150" s="52"/>
      <c r="L150" s="75"/>
      <c r="M150" s="39"/>
      <c r="N150" s="39"/>
      <c r="O150" s="39"/>
      <c r="P150" s="39"/>
      <c r="Q150" s="39"/>
      <c r="R150" s="39"/>
      <c r="S150" s="39"/>
      <c r="T150" s="39"/>
    </row>
    <row r="151" spans="1:20" s="8" customFormat="1" ht="40.5" customHeight="1">
      <c r="A151" s="13" t="s">
        <v>178</v>
      </c>
      <c r="B151" s="3" t="s">
        <v>22</v>
      </c>
      <c r="C151" s="55">
        <f>C152+C158</f>
        <v>23.7</v>
      </c>
      <c r="D151" s="55">
        <f t="shared" ref="D151:K151" si="13">D152+D158</f>
        <v>23.76</v>
      </c>
      <c r="E151" s="55">
        <f t="shared" si="13"/>
        <v>24.18</v>
      </c>
      <c r="F151" s="55">
        <f t="shared" si="13"/>
        <v>23.95</v>
      </c>
      <c r="G151" s="55">
        <f t="shared" si="13"/>
        <v>23.948</v>
      </c>
      <c r="H151" s="55">
        <f t="shared" si="13"/>
        <v>23.826000000000001</v>
      </c>
      <c r="I151" s="55">
        <f t="shared" si="13"/>
        <v>23.824000000000002</v>
      </c>
      <c r="J151" s="55">
        <f t="shared" si="13"/>
        <v>23.774000000000001</v>
      </c>
      <c r="K151" s="55">
        <f t="shared" si="13"/>
        <v>23.808</v>
      </c>
      <c r="L151" s="75"/>
      <c r="M151" s="39"/>
      <c r="N151" s="39"/>
      <c r="O151" s="39"/>
      <c r="P151" s="39"/>
      <c r="Q151" s="39"/>
      <c r="R151" s="39"/>
      <c r="S151" s="39"/>
      <c r="T151" s="39"/>
    </row>
    <row r="152" spans="1:20" s="8" customFormat="1" ht="71.25" customHeight="1">
      <c r="A152" s="13" t="s">
        <v>179</v>
      </c>
      <c r="B152" s="3" t="s">
        <v>22</v>
      </c>
      <c r="C152" s="55">
        <v>23.2</v>
      </c>
      <c r="D152" s="55">
        <v>23.26</v>
      </c>
      <c r="E152" s="55">
        <v>23.28</v>
      </c>
      <c r="F152" s="55">
        <v>23.23</v>
      </c>
      <c r="G152" s="55">
        <v>23.3</v>
      </c>
      <c r="H152" s="55">
        <v>23.25</v>
      </c>
      <c r="I152" s="55">
        <v>23.32</v>
      </c>
      <c r="J152" s="55">
        <v>23.27</v>
      </c>
      <c r="K152" s="56">
        <v>23.34</v>
      </c>
      <c r="L152" s="75"/>
      <c r="M152" s="39"/>
      <c r="N152" s="39"/>
      <c r="O152" s="39"/>
      <c r="P152" s="39"/>
      <c r="Q152" s="39"/>
      <c r="R152" s="39"/>
      <c r="S152" s="39"/>
      <c r="T152" s="39"/>
    </row>
    <row r="153" spans="1:20" s="8" customFormat="1" ht="73.5" customHeight="1">
      <c r="A153" s="16" t="s">
        <v>39</v>
      </c>
      <c r="B153" s="21" t="s">
        <v>22</v>
      </c>
      <c r="C153" s="55">
        <v>8.6999999999999993</v>
      </c>
      <c r="D153" s="55">
        <v>8.6</v>
      </c>
      <c r="E153" s="55">
        <v>8.9</v>
      </c>
      <c r="F153" s="55">
        <v>8.6999999999999993</v>
      </c>
      <c r="G153" s="55">
        <v>9</v>
      </c>
      <c r="H153" s="55">
        <v>8.9</v>
      </c>
      <c r="I153" s="55">
        <v>9.1999999999999993</v>
      </c>
      <c r="J153" s="55">
        <v>9</v>
      </c>
      <c r="K153" s="56">
        <v>9.3000000000000007</v>
      </c>
      <c r="L153" s="75"/>
      <c r="M153" s="39"/>
      <c r="N153" s="39"/>
      <c r="O153" s="39"/>
      <c r="P153" s="39"/>
      <c r="Q153" s="39"/>
      <c r="R153" s="39"/>
      <c r="S153" s="39"/>
      <c r="T153" s="39"/>
    </row>
    <row r="154" spans="1:20" s="8" customFormat="1" ht="56.25">
      <c r="A154" s="13" t="s">
        <v>123</v>
      </c>
      <c r="B154" s="3" t="s">
        <v>124</v>
      </c>
      <c r="C154" s="55">
        <v>25004.7</v>
      </c>
      <c r="D154" s="55">
        <v>26602.9</v>
      </c>
      <c r="E154" s="55">
        <v>29510</v>
      </c>
      <c r="F154" s="55">
        <v>30588.9</v>
      </c>
      <c r="G154" s="55">
        <v>32047.9</v>
      </c>
      <c r="H154" s="55">
        <v>32577.200000000001</v>
      </c>
      <c r="I154" s="55">
        <v>34291.199999999997</v>
      </c>
      <c r="J154" s="55">
        <v>34792.400000000001</v>
      </c>
      <c r="K154" s="56">
        <v>36691.599999999999</v>
      </c>
      <c r="L154" s="75"/>
      <c r="M154" s="39"/>
      <c r="N154" s="39"/>
      <c r="O154" s="39"/>
      <c r="P154" s="39"/>
      <c r="Q154" s="39"/>
      <c r="R154" s="39"/>
      <c r="S154" s="39"/>
      <c r="T154" s="39"/>
    </row>
    <row r="155" spans="1:20" s="8" customFormat="1" ht="88.5" customHeight="1">
      <c r="A155" s="13" t="s">
        <v>180</v>
      </c>
      <c r="B155" s="3" t="s">
        <v>119</v>
      </c>
      <c r="C155" s="55">
        <f>C154/22394.1*100</f>
        <v>111.65753479711175</v>
      </c>
      <c r="D155" s="55">
        <f>D154/C154*100</f>
        <v>106.39159837950464</v>
      </c>
      <c r="E155" s="55">
        <f>E154/D154*100</f>
        <v>110.92775599652668</v>
      </c>
      <c r="F155" s="55">
        <f>F154/E154*100</f>
        <v>103.65604879701797</v>
      </c>
      <c r="G155" s="55">
        <f>G154/E154*100</f>
        <v>108.60013554727213</v>
      </c>
      <c r="H155" s="55">
        <f>H154/F154*100</f>
        <v>106.50007028693416</v>
      </c>
      <c r="I155" s="55">
        <f>I154/G154*100</f>
        <v>106.99983462254936</v>
      </c>
      <c r="J155" s="55">
        <f>J154/H154*100</f>
        <v>106.79984774627653</v>
      </c>
      <c r="K155" s="55">
        <f>K154/I154*100</f>
        <v>107.0000466592012</v>
      </c>
      <c r="L155" s="75"/>
      <c r="M155" s="39"/>
      <c r="N155" s="39"/>
      <c r="O155" s="39"/>
      <c r="P155" s="39"/>
      <c r="Q155" s="39"/>
      <c r="R155" s="39"/>
      <c r="S155" s="39"/>
      <c r="T155" s="39"/>
    </row>
    <row r="156" spans="1:20" s="8" customFormat="1" ht="34.5" customHeight="1">
      <c r="A156" s="13" t="s">
        <v>26</v>
      </c>
      <c r="B156" s="3" t="s">
        <v>18</v>
      </c>
      <c r="C156" s="55">
        <v>1.3</v>
      </c>
      <c r="D156" s="55">
        <v>1.2</v>
      </c>
      <c r="E156" s="55">
        <v>2.5</v>
      </c>
      <c r="F156" s="55">
        <v>2</v>
      </c>
      <c r="G156" s="55">
        <v>1.8</v>
      </c>
      <c r="H156" s="55">
        <v>1.6</v>
      </c>
      <c r="I156" s="55">
        <v>1.4</v>
      </c>
      <c r="J156" s="55">
        <v>1.4</v>
      </c>
      <c r="K156" s="56">
        <v>1.3</v>
      </c>
      <c r="L156" s="75"/>
      <c r="M156" s="39"/>
      <c r="N156" s="39"/>
      <c r="O156" s="39"/>
      <c r="P156" s="39"/>
      <c r="Q156" s="39"/>
      <c r="R156" s="39"/>
      <c r="S156" s="39"/>
      <c r="T156" s="39"/>
    </row>
    <row r="157" spans="1:20" s="8" customFormat="1" ht="66" hidden="1" customHeight="1">
      <c r="A157" s="13" t="s">
        <v>181</v>
      </c>
      <c r="B157" s="3" t="s">
        <v>22</v>
      </c>
      <c r="C157" s="49"/>
      <c r="D157" s="49"/>
      <c r="E157" s="49"/>
      <c r="F157" s="49"/>
      <c r="G157" s="49"/>
      <c r="H157" s="49"/>
      <c r="I157" s="49"/>
      <c r="J157" s="49"/>
      <c r="K157" s="50"/>
      <c r="L157" s="75"/>
      <c r="M157" s="39"/>
      <c r="N157" s="39"/>
      <c r="O157" s="39"/>
      <c r="P157" s="39"/>
      <c r="Q157" s="39"/>
      <c r="R157" s="39"/>
      <c r="S157" s="39"/>
      <c r="T157" s="39"/>
    </row>
    <row r="158" spans="1:20" s="8" customFormat="1" ht="83.25" customHeight="1">
      <c r="A158" s="13" t="s">
        <v>182</v>
      </c>
      <c r="B158" s="3" t="s">
        <v>22</v>
      </c>
      <c r="C158" s="55">
        <v>0.5</v>
      </c>
      <c r="D158" s="55">
        <v>0.5</v>
      </c>
      <c r="E158" s="55">
        <v>0.9</v>
      </c>
      <c r="F158" s="55">
        <f>F156/E156*E158</f>
        <v>0.72000000000000008</v>
      </c>
      <c r="G158" s="55">
        <f>G156/E156*E158</f>
        <v>0.64800000000000002</v>
      </c>
      <c r="H158" s="55">
        <f>H156/F156*F158</f>
        <v>0.57600000000000007</v>
      </c>
      <c r="I158" s="55">
        <f>I156/G156*G158</f>
        <v>0.504</v>
      </c>
      <c r="J158" s="55">
        <f>J156/H156*H158</f>
        <v>0.504</v>
      </c>
      <c r="K158" s="55">
        <f>K156/I156*I158</f>
        <v>0.46800000000000008</v>
      </c>
      <c r="L158" s="72"/>
      <c r="M158" s="31"/>
      <c r="N158" s="31"/>
      <c r="O158" s="31"/>
      <c r="P158" s="31"/>
      <c r="Q158" s="31"/>
      <c r="R158" s="31"/>
      <c r="S158" s="31"/>
      <c r="T158" s="31"/>
    </row>
    <row r="159" spans="1:20" s="8" customFormat="1" ht="57.75" customHeight="1">
      <c r="A159" s="13" t="s">
        <v>125</v>
      </c>
      <c r="B159" s="3" t="s">
        <v>133</v>
      </c>
      <c r="C159" s="55">
        <v>2595.4</v>
      </c>
      <c r="D159" s="55">
        <v>2747.6</v>
      </c>
      <c r="E159" s="55">
        <f>D159-1071.7+1200.7</f>
        <v>2876.6</v>
      </c>
      <c r="F159" s="55">
        <v>2970</v>
      </c>
      <c r="G159" s="55">
        <v>3177.9</v>
      </c>
      <c r="H159" s="55">
        <v>3216.9</v>
      </c>
      <c r="I159" s="55">
        <v>3400.3</v>
      </c>
      <c r="J159" s="55">
        <v>3458.2</v>
      </c>
      <c r="K159" s="56">
        <v>3638.4</v>
      </c>
      <c r="L159" s="75"/>
      <c r="M159" s="39"/>
      <c r="N159" s="39"/>
      <c r="O159" s="39"/>
      <c r="P159" s="39"/>
      <c r="Q159" s="39"/>
      <c r="R159" s="39"/>
      <c r="S159" s="39"/>
      <c r="T159" s="39"/>
    </row>
    <row r="160" spans="1:20" s="8" customFormat="1" ht="57.75" customHeight="1">
      <c r="A160" s="13" t="s">
        <v>126</v>
      </c>
      <c r="B160" s="3" t="s">
        <v>119</v>
      </c>
      <c r="C160" s="55">
        <f>C159/2304.8*100</f>
        <v>112.60846928149948</v>
      </c>
      <c r="D160" s="55">
        <f>D159/C159*100</f>
        <v>105.86422131463358</v>
      </c>
      <c r="E160" s="55">
        <f>E159/D159*100</f>
        <v>104.69500655117194</v>
      </c>
      <c r="F160" s="55">
        <f>F159/E159*100</f>
        <v>103.24688868803449</v>
      </c>
      <c r="G160" s="55">
        <f>G159/E159*100</f>
        <v>110.47417089619691</v>
      </c>
      <c r="H160" s="55">
        <f>H159/F159*100</f>
        <v>108.31313131313132</v>
      </c>
      <c r="I160" s="55">
        <f>I159/G159*100</f>
        <v>106.9983322319771</v>
      </c>
      <c r="J160" s="55">
        <f>J159/H159*100</f>
        <v>107.50101028940907</v>
      </c>
      <c r="K160" s="55">
        <f>K159/I159*100</f>
        <v>107.00232332441256</v>
      </c>
      <c r="L160" s="72"/>
      <c r="M160" s="31"/>
      <c r="N160" s="31"/>
      <c r="O160" s="31"/>
      <c r="P160" s="31"/>
      <c r="Q160" s="31"/>
      <c r="R160" s="31"/>
      <c r="S160" s="31"/>
      <c r="T160" s="31"/>
    </row>
    <row r="161" spans="1:20" s="8" customFormat="1" ht="60.75" hidden="1" customHeight="1">
      <c r="A161" s="22" t="s">
        <v>183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75"/>
      <c r="M161" s="39"/>
      <c r="N161" s="39"/>
      <c r="O161" s="39"/>
      <c r="P161" s="39"/>
      <c r="Q161" s="39"/>
      <c r="R161" s="39"/>
      <c r="S161" s="39"/>
      <c r="T161" s="39"/>
    </row>
    <row r="162" spans="1:20" s="8" customFormat="1" ht="60.75" hidden="1" customHeight="1">
      <c r="A162" s="13" t="s">
        <v>184</v>
      </c>
      <c r="B162" s="3" t="s">
        <v>119</v>
      </c>
      <c r="C162" s="4"/>
      <c r="D162" s="4"/>
      <c r="E162" s="4"/>
      <c r="F162" s="4"/>
      <c r="G162" s="4"/>
      <c r="H162" s="4"/>
      <c r="I162" s="4"/>
      <c r="J162" s="4"/>
      <c r="K162" s="27"/>
      <c r="L162" s="75"/>
      <c r="M162" s="39"/>
      <c r="N162" s="39"/>
      <c r="O162" s="39"/>
      <c r="P162" s="39"/>
      <c r="Q162" s="39"/>
      <c r="R162" s="39"/>
      <c r="S162" s="39"/>
      <c r="T162" s="39"/>
    </row>
    <row r="163" spans="1:20" s="8" customFormat="1" ht="23.25" customHeight="1">
      <c r="A163" s="22" t="s">
        <v>188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75"/>
      <c r="M163" s="39"/>
      <c r="N163" s="39"/>
      <c r="O163" s="39"/>
      <c r="P163" s="39"/>
      <c r="Q163" s="39"/>
      <c r="R163" s="39"/>
      <c r="S163" s="39"/>
      <c r="T163" s="39"/>
    </row>
    <row r="164" spans="1:20" s="8" customFormat="1" ht="37.5">
      <c r="A164" s="16" t="s">
        <v>28</v>
      </c>
      <c r="B164" s="1" t="s">
        <v>27</v>
      </c>
      <c r="C164" s="53">
        <v>2317</v>
      </c>
      <c r="D164" s="53">
        <v>2206</v>
      </c>
      <c r="E164" s="53">
        <v>2236</v>
      </c>
      <c r="F164" s="53">
        <v>2100</v>
      </c>
      <c r="G164" s="53">
        <v>2200</v>
      </c>
      <c r="H164" s="53">
        <v>2100</v>
      </c>
      <c r="I164" s="53">
        <v>2200</v>
      </c>
      <c r="J164" s="53">
        <v>2100</v>
      </c>
      <c r="K164" s="54">
        <v>2200</v>
      </c>
      <c r="L164" s="75"/>
      <c r="M164" s="39"/>
      <c r="N164" s="39"/>
      <c r="O164" s="39"/>
      <c r="P164" s="39"/>
      <c r="Q164" s="39"/>
      <c r="R164" s="39"/>
      <c r="S164" s="39"/>
      <c r="T164" s="39"/>
    </row>
    <row r="165" spans="1:20" s="8" customFormat="1" ht="18.75">
      <c r="A165" s="2" t="s">
        <v>29</v>
      </c>
      <c r="B165" s="1"/>
      <c r="C165" s="55"/>
      <c r="D165" s="55"/>
      <c r="E165" s="55"/>
      <c r="F165" s="55"/>
      <c r="G165" s="55"/>
      <c r="H165" s="55"/>
      <c r="I165" s="55"/>
      <c r="J165" s="55"/>
      <c r="K165" s="56"/>
      <c r="L165" s="75"/>
      <c r="M165" s="39"/>
      <c r="N165" s="39"/>
      <c r="O165" s="39"/>
      <c r="P165" s="39"/>
      <c r="Q165" s="39"/>
      <c r="R165" s="39"/>
      <c r="S165" s="39"/>
      <c r="T165" s="39"/>
    </row>
    <row r="166" spans="1:20" s="8" customFormat="1" ht="37.5">
      <c r="A166" s="2" t="s">
        <v>30</v>
      </c>
      <c r="B166" s="1" t="s">
        <v>31</v>
      </c>
      <c r="C166" s="55">
        <v>58.6</v>
      </c>
      <c r="D166" s="55">
        <v>58.3</v>
      </c>
      <c r="E166" s="55">
        <v>58.3</v>
      </c>
      <c r="F166" s="55">
        <v>58.3</v>
      </c>
      <c r="G166" s="55">
        <v>58.1</v>
      </c>
      <c r="H166" s="55">
        <v>58.3</v>
      </c>
      <c r="I166" s="55">
        <v>58</v>
      </c>
      <c r="J166" s="55">
        <v>58.3</v>
      </c>
      <c r="K166" s="56">
        <v>57.9</v>
      </c>
      <c r="L166" s="75"/>
      <c r="M166" s="39"/>
      <c r="N166" s="39"/>
      <c r="O166" s="39"/>
      <c r="P166" s="39"/>
      <c r="Q166" s="39"/>
      <c r="R166" s="39"/>
      <c r="S166" s="39"/>
      <c r="T166" s="39"/>
    </row>
    <row r="167" spans="1:20" s="8" customFormat="1" ht="62.25" customHeight="1">
      <c r="A167" s="2" t="s">
        <v>32</v>
      </c>
      <c r="B167" s="1" t="s">
        <v>33</v>
      </c>
      <c r="C167" s="55">
        <v>52.6</v>
      </c>
      <c r="D167" s="55">
        <v>52.9</v>
      </c>
      <c r="E167" s="55">
        <v>53.4</v>
      </c>
      <c r="F167" s="55">
        <v>53.8</v>
      </c>
      <c r="G167" s="55">
        <v>53.5</v>
      </c>
      <c r="H167" s="55">
        <v>54.2</v>
      </c>
      <c r="I167" s="55">
        <v>53.9</v>
      </c>
      <c r="J167" s="55">
        <v>54.5</v>
      </c>
      <c r="K167" s="56">
        <v>54.2</v>
      </c>
      <c r="L167" s="72"/>
      <c r="M167" s="31"/>
      <c r="N167" s="31"/>
      <c r="O167" s="31"/>
      <c r="P167" s="31"/>
      <c r="Q167" s="31"/>
      <c r="R167" s="31"/>
      <c r="S167" s="31"/>
      <c r="T167" s="31"/>
    </row>
    <row r="168" spans="1:20" s="8" customFormat="1" ht="37.5">
      <c r="A168" s="2" t="s">
        <v>34</v>
      </c>
      <c r="B168" s="1" t="s">
        <v>33</v>
      </c>
      <c r="C168" s="55">
        <v>29.6</v>
      </c>
      <c r="D168" s="55">
        <v>30</v>
      </c>
      <c r="E168" s="55">
        <v>30.2</v>
      </c>
      <c r="F168" s="55">
        <v>30.5</v>
      </c>
      <c r="G168" s="55">
        <v>30.3</v>
      </c>
      <c r="H168" s="55">
        <v>30.7</v>
      </c>
      <c r="I168" s="55">
        <v>30.5</v>
      </c>
      <c r="J168" s="55">
        <v>30.9</v>
      </c>
      <c r="K168" s="56">
        <v>30.7</v>
      </c>
      <c r="L168" s="72"/>
      <c r="M168" s="31"/>
      <c r="N168" s="31"/>
      <c r="O168" s="31"/>
      <c r="P168" s="31"/>
      <c r="Q168" s="31"/>
      <c r="R168" s="31"/>
      <c r="S168" s="31"/>
      <c r="T168" s="31"/>
    </row>
    <row r="169" spans="1:20" s="8" customFormat="1" ht="56.25">
      <c r="A169" s="2" t="s">
        <v>35</v>
      </c>
      <c r="B169" s="1" t="s">
        <v>40</v>
      </c>
      <c r="C169" s="53">
        <v>889</v>
      </c>
      <c r="D169" s="53">
        <v>883</v>
      </c>
      <c r="E169" s="53">
        <v>883</v>
      </c>
      <c r="F169" s="53">
        <v>883</v>
      </c>
      <c r="G169" s="53">
        <v>890</v>
      </c>
      <c r="H169" s="53">
        <v>883</v>
      </c>
      <c r="I169" s="53">
        <v>890</v>
      </c>
      <c r="J169" s="53">
        <v>883</v>
      </c>
      <c r="K169" s="54">
        <v>890</v>
      </c>
      <c r="L169" s="75"/>
      <c r="M169" s="39"/>
      <c r="N169" s="39"/>
      <c r="O169" s="39"/>
      <c r="P169" s="39"/>
      <c r="Q169" s="39"/>
      <c r="R169" s="39"/>
      <c r="S169" s="39"/>
      <c r="T169" s="39"/>
    </row>
    <row r="170" spans="1:20" s="8" customFormat="1" ht="18.75" hidden="1">
      <c r="A170" s="22" t="s">
        <v>189</v>
      </c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75"/>
      <c r="M170" s="39"/>
      <c r="N170" s="39"/>
      <c r="O170" s="39"/>
      <c r="P170" s="39"/>
      <c r="Q170" s="39"/>
      <c r="R170" s="39"/>
      <c r="S170" s="39"/>
      <c r="T170" s="39"/>
    </row>
    <row r="171" spans="1:20" s="8" customFormat="1" ht="63" hidden="1" customHeight="1">
      <c r="A171" s="24" t="s">
        <v>36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75"/>
      <c r="M171" s="39"/>
      <c r="N171" s="39"/>
      <c r="O171" s="39"/>
      <c r="P171" s="39"/>
      <c r="Q171" s="39"/>
      <c r="R171" s="39"/>
      <c r="S171" s="39"/>
      <c r="T171" s="39"/>
    </row>
    <row r="172" spans="1:20" s="8" customFormat="1" ht="18.75" hidden="1">
      <c r="A172" s="16" t="s">
        <v>103</v>
      </c>
      <c r="B172" s="21" t="s">
        <v>22</v>
      </c>
      <c r="C172" s="25"/>
      <c r="D172" s="4"/>
      <c r="E172" s="4"/>
      <c r="F172" s="4"/>
      <c r="G172" s="4"/>
      <c r="H172" s="4"/>
      <c r="I172" s="4"/>
      <c r="J172" s="4"/>
      <c r="K172" s="27"/>
      <c r="L172" s="72"/>
      <c r="M172" s="31"/>
      <c r="N172" s="31"/>
      <c r="O172" s="31"/>
      <c r="P172" s="31"/>
      <c r="Q172" s="31"/>
      <c r="R172" s="31"/>
      <c r="S172" s="31"/>
      <c r="T172" s="31"/>
    </row>
    <row r="173" spans="1:20" s="8" customFormat="1" ht="18.75" hidden="1">
      <c r="A173" s="16" t="s">
        <v>104</v>
      </c>
      <c r="B173" s="21" t="s">
        <v>22</v>
      </c>
      <c r="C173" s="4"/>
      <c r="D173" s="4"/>
      <c r="E173" s="4"/>
      <c r="F173" s="4"/>
      <c r="G173" s="4"/>
      <c r="H173" s="4"/>
      <c r="I173" s="4"/>
      <c r="J173" s="4"/>
      <c r="K173" s="27"/>
      <c r="L173" s="75"/>
      <c r="M173" s="39"/>
      <c r="N173" s="39"/>
      <c r="O173" s="39"/>
      <c r="P173" s="39"/>
      <c r="Q173" s="39"/>
      <c r="R173" s="39"/>
      <c r="S173" s="39"/>
      <c r="T173" s="39"/>
    </row>
    <row r="174" spans="1:20" ht="18.75" hidden="1">
      <c r="A174" s="16" t="s">
        <v>105</v>
      </c>
      <c r="B174" s="21" t="s">
        <v>22</v>
      </c>
      <c r="C174" s="4"/>
      <c r="D174" s="4"/>
      <c r="E174" s="4"/>
      <c r="F174" s="4"/>
      <c r="G174" s="4"/>
      <c r="H174" s="4"/>
      <c r="I174" s="4"/>
      <c r="J174" s="4"/>
      <c r="K174" s="27"/>
      <c r="L174" s="75"/>
      <c r="M174" s="39"/>
      <c r="N174" s="39"/>
      <c r="O174" s="39"/>
      <c r="P174" s="39"/>
      <c r="Q174" s="39"/>
      <c r="R174" s="39"/>
      <c r="S174" s="39"/>
      <c r="T174" s="39"/>
    </row>
    <row r="175" spans="1:20" ht="45" hidden="1" customHeight="1">
      <c r="A175" s="24" t="s">
        <v>37</v>
      </c>
      <c r="B175" s="25"/>
      <c r="C175" s="4"/>
      <c r="D175" s="25"/>
      <c r="E175" s="25"/>
      <c r="F175" s="25"/>
      <c r="G175" s="25"/>
      <c r="H175" s="25"/>
      <c r="I175" s="25"/>
      <c r="J175" s="25"/>
      <c r="K175" s="25"/>
      <c r="L175" s="75"/>
      <c r="M175" s="39"/>
      <c r="N175" s="39"/>
      <c r="O175" s="39"/>
      <c r="P175" s="39"/>
      <c r="Q175" s="39"/>
      <c r="R175" s="39"/>
      <c r="S175" s="39"/>
      <c r="T175" s="39"/>
    </row>
    <row r="176" spans="1:20" ht="18.75" hidden="1">
      <c r="A176" s="16" t="s">
        <v>103</v>
      </c>
      <c r="B176" s="21" t="s">
        <v>22</v>
      </c>
      <c r="C176" s="25"/>
      <c r="D176" s="4"/>
      <c r="E176" s="4"/>
      <c r="F176" s="4"/>
      <c r="G176" s="4"/>
      <c r="H176" s="4"/>
      <c r="I176" s="4"/>
      <c r="J176" s="4"/>
      <c r="K176" s="27"/>
      <c r="L176" s="75"/>
      <c r="M176" s="39"/>
      <c r="N176" s="39"/>
      <c r="O176" s="39"/>
      <c r="P176" s="39"/>
      <c r="Q176" s="39"/>
      <c r="R176" s="39"/>
      <c r="S176" s="39"/>
      <c r="T176" s="39"/>
    </row>
    <row r="177" spans="1:20" ht="18.75" hidden="1">
      <c r="A177" s="16" t="s">
        <v>106</v>
      </c>
      <c r="B177" s="21" t="s">
        <v>22</v>
      </c>
      <c r="C177" s="4"/>
      <c r="D177" s="4"/>
      <c r="E177" s="4"/>
      <c r="F177" s="4"/>
      <c r="G177" s="4"/>
      <c r="H177" s="4"/>
      <c r="I177" s="4"/>
      <c r="J177" s="4"/>
      <c r="K177" s="4"/>
      <c r="L177" s="76"/>
      <c r="M177" s="9"/>
      <c r="N177" s="9"/>
      <c r="O177" s="9"/>
      <c r="P177" s="9"/>
      <c r="Q177" s="9"/>
      <c r="R177" s="9"/>
      <c r="S177" s="9"/>
      <c r="T177" s="9"/>
    </row>
    <row r="178" spans="1:20" ht="18.75" hidden="1">
      <c r="A178" s="16" t="s">
        <v>107</v>
      </c>
      <c r="B178" s="21" t="s">
        <v>22</v>
      </c>
      <c r="C178" s="4"/>
      <c r="D178" s="4"/>
      <c r="E178" s="4"/>
      <c r="F178" s="4"/>
      <c r="G178" s="4"/>
      <c r="H178" s="4"/>
      <c r="I178" s="4"/>
      <c r="J178" s="4"/>
      <c r="K178" s="4"/>
      <c r="L178" s="76"/>
      <c r="M178" s="9"/>
      <c r="N178" s="9"/>
      <c r="O178" s="9"/>
      <c r="P178" s="9"/>
      <c r="Q178" s="9"/>
      <c r="R178" s="9"/>
      <c r="S178" s="9"/>
      <c r="T178" s="9"/>
    </row>
    <row r="179" spans="1:20" ht="45" hidden="1" customHeight="1">
      <c r="A179" s="2" t="s">
        <v>108</v>
      </c>
      <c r="B179" s="1" t="s">
        <v>22</v>
      </c>
      <c r="C179" s="4"/>
      <c r="D179" s="4"/>
      <c r="E179" s="4"/>
      <c r="F179" s="4"/>
      <c r="G179" s="4"/>
      <c r="H179" s="4"/>
      <c r="I179" s="4"/>
      <c r="J179" s="4"/>
      <c r="K179" s="4"/>
      <c r="L179" s="76"/>
      <c r="M179" s="9"/>
      <c r="N179" s="9"/>
      <c r="O179" s="9"/>
      <c r="P179" s="9"/>
      <c r="Q179" s="9"/>
      <c r="R179" s="9"/>
      <c r="S179" s="9"/>
      <c r="T179" s="9"/>
    </row>
    <row r="180" spans="1:20" ht="18.75">
      <c r="A180" s="7"/>
      <c r="B180" s="7"/>
      <c r="C180" s="9"/>
      <c r="D180" s="9"/>
      <c r="E180" s="9"/>
      <c r="F180" s="9"/>
      <c r="G180" s="9"/>
      <c r="H180" s="9"/>
      <c r="I180" s="9"/>
      <c r="J180" s="9"/>
      <c r="K180" s="9"/>
      <c r="L180" s="77"/>
      <c r="M180" s="8"/>
      <c r="N180" s="8"/>
      <c r="O180" s="8"/>
      <c r="P180" s="8"/>
      <c r="Q180" s="8"/>
      <c r="R180" s="8"/>
      <c r="S180" s="8"/>
      <c r="T180" s="8"/>
    </row>
    <row r="181" spans="1:20" ht="18.75" hidden="1">
      <c r="A181" s="7"/>
      <c r="B181" s="7"/>
      <c r="C181" s="9"/>
      <c r="D181" s="9"/>
      <c r="E181" s="9"/>
      <c r="F181" s="9"/>
      <c r="G181" s="9"/>
      <c r="H181" s="9"/>
      <c r="I181" s="9"/>
      <c r="J181" s="9"/>
      <c r="K181" s="9"/>
      <c r="L181" s="77"/>
      <c r="M181" s="8"/>
      <c r="N181" s="8"/>
      <c r="O181" s="8"/>
      <c r="P181" s="8"/>
      <c r="Q181" s="8"/>
      <c r="R181" s="8"/>
      <c r="S181" s="8"/>
      <c r="T181" s="8"/>
    </row>
    <row r="182" spans="1:20" ht="18.75" hidden="1">
      <c r="A182" s="7" t="s">
        <v>102</v>
      </c>
      <c r="B182" s="7"/>
      <c r="C182" s="9"/>
      <c r="D182" s="9"/>
      <c r="E182" s="9"/>
      <c r="F182" s="9"/>
      <c r="G182" s="9"/>
      <c r="H182" s="9"/>
      <c r="I182" s="9"/>
      <c r="J182" s="9"/>
      <c r="K182" s="9"/>
      <c r="L182" s="77"/>
      <c r="M182" s="8"/>
      <c r="N182" s="8"/>
      <c r="O182" s="8"/>
      <c r="P182" s="8"/>
      <c r="Q182" s="8"/>
      <c r="R182" s="8"/>
      <c r="S182" s="8"/>
      <c r="T182" s="8"/>
    </row>
    <row r="183" spans="1:20" ht="18.75" hidden="1">
      <c r="A183" s="6" t="s">
        <v>110</v>
      </c>
      <c r="B183" s="7"/>
      <c r="C183" s="8"/>
      <c r="D183" s="8"/>
      <c r="E183" s="8"/>
      <c r="F183" s="8"/>
      <c r="G183" s="8"/>
      <c r="H183" s="8"/>
      <c r="I183" s="8"/>
      <c r="J183" s="8"/>
      <c r="K183" s="8"/>
      <c r="L183" s="77"/>
      <c r="M183" s="8"/>
      <c r="N183" s="8"/>
      <c r="O183" s="8"/>
      <c r="P183" s="8"/>
      <c r="Q183" s="8"/>
      <c r="R183" s="8"/>
      <c r="S183" s="8"/>
      <c r="T183" s="8"/>
    </row>
    <row r="184" spans="1:20" ht="18.75" hidden="1">
      <c r="A184" s="6" t="s">
        <v>109</v>
      </c>
      <c r="B184" s="7"/>
      <c r="C184" s="8"/>
      <c r="D184" s="8"/>
      <c r="E184" s="8"/>
      <c r="F184" s="8"/>
      <c r="G184" s="8"/>
      <c r="H184" s="8"/>
      <c r="I184" s="8"/>
      <c r="J184" s="8"/>
      <c r="K184" s="8"/>
      <c r="L184" s="77"/>
      <c r="M184" s="8"/>
      <c r="N184" s="8"/>
      <c r="O184" s="8"/>
      <c r="P184" s="8"/>
      <c r="Q184" s="8"/>
      <c r="R184" s="8"/>
      <c r="S184" s="8"/>
      <c r="T184" s="8"/>
    </row>
    <row r="185" spans="1:20">
      <c r="A185" s="8"/>
      <c r="B185" s="9"/>
      <c r="C185" s="8"/>
      <c r="D185" s="8"/>
      <c r="E185" s="8"/>
      <c r="F185" s="89"/>
      <c r="G185" s="89"/>
      <c r="H185" s="89"/>
      <c r="I185" s="8"/>
      <c r="J185" s="8"/>
      <c r="K185" s="8"/>
      <c r="L185" s="77"/>
      <c r="M185" s="8"/>
      <c r="N185" s="8"/>
      <c r="O185" s="8"/>
      <c r="P185" s="8"/>
      <c r="Q185" s="8"/>
      <c r="R185" s="8"/>
      <c r="S185" s="8"/>
      <c r="T185" s="8"/>
    </row>
    <row r="186" spans="1:20">
      <c r="A186" s="8"/>
      <c r="B186" s="9"/>
      <c r="C186" s="8"/>
      <c r="D186" s="8"/>
      <c r="E186" s="8"/>
      <c r="F186" s="8"/>
      <c r="G186" s="8"/>
      <c r="H186" s="8"/>
      <c r="I186" s="8"/>
      <c r="J186" s="8"/>
      <c r="K186" s="8"/>
      <c r="L186" s="77"/>
      <c r="M186" s="8"/>
      <c r="N186" s="8"/>
      <c r="O186" s="8"/>
      <c r="P186" s="8"/>
      <c r="Q186" s="8"/>
      <c r="R186" s="8"/>
      <c r="S186" s="8"/>
      <c r="T186" s="8"/>
    </row>
    <row r="187" spans="1:20">
      <c r="A187" s="8"/>
      <c r="B187" s="9"/>
      <c r="C187" s="8"/>
      <c r="D187" s="8"/>
      <c r="E187" s="8"/>
      <c r="F187" s="8"/>
      <c r="G187" s="8"/>
      <c r="H187" s="8"/>
      <c r="I187" s="8"/>
      <c r="J187" s="8"/>
      <c r="K187" s="8"/>
    </row>
    <row r="188" spans="1:20">
      <c r="A188" s="8"/>
      <c r="B188" s="9"/>
      <c r="C188" s="8"/>
      <c r="D188" s="8"/>
      <c r="E188" s="8"/>
      <c r="F188" s="8"/>
      <c r="G188" s="8"/>
      <c r="H188" s="8"/>
      <c r="I188" s="8"/>
      <c r="J188" s="8"/>
      <c r="K188" s="8"/>
    </row>
    <row r="189" spans="1:20">
      <c r="A189" s="8"/>
      <c r="B189" s="9"/>
      <c r="C189" s="8"/>
      <c r="D189" s="8"/>
      <c r="E189" s="8"/>
      <c r="F189" s="8"/>
      <c r="G189" s="8"/>
      <c r="H189" s="8"/>
      <c r="I189" s="8"/>
      <c r="J189" s="8"/>
      <c r="K189" s="8"/>
    </row>
  </sheetData>
  <mergeCells count="19">
    <mergeCell ref="G3:K3"/>
    <mergeCell ref="G4:K4"/>
    <mergeCell ref="A94:K94"/>
    <mergeCell ref="F185:H185"/>
    <mergeCell ref="A8:A11"/>
    <mergeCell ref="A75:J75"/>
    <mergeCell ref="A65:H65"/>
    <mergeCell ref="A62:E62"/>
    <mergeCell ref="A6:K6"/>
    <mergeCell ref="F8:K8"/>
    <mergeCell ref="F9:G9"/>
    <mergeCell ref="H9:I9"/>
    <mergeCell ref="J9:K9"/>
    <mergeCell ref="B8:B11"/>
    <mergeCell ref="C9:C11"/>
    <mergeCell ref="D9:D11"/>
    <mergeCell ref="E9:E11"/>
    <mergeCell ref="G1:K1"/>
    <mergeCell ref="G2:K2"/>
  </mergeCells>
  <phoneticPr fontId="10" type="noConversion"/>
  <printOptions horizontalCentered="1" verticalCentered="1"/>
  <pageMargins left="0" right="0" top="0" bottom="0" header="0" footer="0"/>
  <pageSetup paperSize="9" scale="5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 для МО и ГО</vt:lpstr>
      <vt:lpstr>'форма 2п для МО и ГО'!Заголовки_для_печати</vt:lpstr>
      <vt:lpstr>'форма 2п для МО и ГО'!Область_печати</vt:lpstr>
    </vt:vector>
  </TitlesOfParts>
  <Company>economy.gov.ru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Администрация</cp:lastModifiedBy>
  <cp:lastPrinted>2020-11-11T06:27:39Z</cp:lastPrinted>
  <dcterms:created xsi:type="dcterms:W3CDTF">2013-05-25T16:45:04Z</dcterms:created>
  <dcterms:modified xsi:type="dcterms:W3CDTF">2020-11-11T06:27:40Z</dcterms:modified>
</cp:coreProperties>
</file>